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90" yWindow="-150" windowWidth="12120" windowHeight="8220" activeTab="5"/>
  </bookViews>
  <sheets>
    <sheet name="P-3 Berhampur" sheetId="7" r:id="rId1"/>
    <sheet name="P-3 Burla" sheetId="6" r:id="rId2"/>
    <sheet name="P-3Chainpal" sheetId="3" r:id="rId3"/>
    <sheet name="P-3 Cuttack" sheetId="10" r:id="rId4"/>
    <sheet name="P-3 Jajpur Road" sheetId="8" r:id="rId5"/>
    <sheet name="P-3 Jeypore" sheetId="9" r:id="rId6"/>
  </sheets>
  <definedNames>
    <definedName name="_xlnm.Print_Area" localSheetId="0">'P-3 Berhampur'!$A$1:$O$160</definedName>
    <definedName name="_xlnm.Print_Area" localSheetId="1">'P-3 Burla'!$A$1:$O$302</definedName>
    <definedName name="_xlnm.Print_Area" localSheetId="3">'P-3 Cuttack'!$A$1:$O$266</definedName>
    <definedName name="_xlnm.Print_Area" localSheetId="4">'P-3 Jajpur Road'!$A$1:$O$261</definedName>
    <definedName name="_xlnm.Print_Area" localSheetId="5">'P-3 Jeypore'!$A$1:$O$172</definedName>
    <definedName name="_xlnm.Print_Area" localSheetId="2">'P-3Chainpal'!$A$1:$O$127</definedName>
    <definedName name="_xlnm.Print_Titles" localSheetId="0">'P-3 Berhampur'!$1:$3</definedName>
    <definedName name="_xlnm.Print_Titles" localSheetId="1">'P-3 Burla'!$1:$3</definedName>
    <definedName name="_xlnm.Print_Titles" localSheetId="3">'P-3 Cuttack'!$1:$3</definedName>
    <definedName name="_xlnm.Print_Titles" localSheetId="4">'P-3 Jajpur Road'!$1:$3</definedName>
    <definedName name="_xlnm.Print_Titles" localSheetId="5">'P-3 Jeypore'!$1:$3</definedName>
    <definedName name="_xlnm.Print_Titles" localSheetId="2">'P-3Chainpal'!$1:$3</definedName>
  </definedNames>
  <calcPr calcId="145621"/>
</workbook>
</file>

<file path=xl/calcChain.xml><?xml version="1.0" encoding="utf-8"?>
<calcChain xmlns="http://schemas.openxmlformats.org/spreadsheetml/2006/main">
  <c r="M115" i="9" l="1"/>
  <c r="M114" i="9"/>
  <c r="O119" i="9"/>
  <c r="O120" i="9"/>
  <c r="K261" i="8" l="1"/>
  <c r="L8" i="10"/>
  <c r="L9" i="10"/>
  <c r="O19" i="10"/>
  <c r="O29" i="10"/>
  <c r="O225" i="10"/>
  <c r="O77" i="3"/>
  <c r="O79" i="3"/>
  <c r="O127" i="3"/>
  <c r="O62" i="3"/>
  <c r="O63" i="3"/>
  <c r="L127" i="3"/>
  <c r="M127" i="3"/>
  <c r="N127" i="3"/>
  <c r="M291" i="6"/>
  <c r="M266" i="6"/>
  <c r="M267" i="6"/>
  <c r="M255" i="6"/>
  <c r="M256" i="6"/>
  <c r="O249" i="6"/>
  <c r="O250" i="6"/>
  <c r="M242" i="6"/>
  <c r="M243" i="6"/>
  <c r="M230" i="6"/>
  <c r="M231" i="6"/>
  <c r="O220" i="6"/>
  <c r="O221" i="6"/>
  <c r="O222" i="6"/>
  <c r="O223" i="6"/>
  <c r="O224" i="6"/>
  <c r="O225" i="6"/>
  <c r="M213" i="6"/>
  <c r="M214" i="6"/>
  <c r="O191" i="6"/>
  <c r="O192" i="6"/>
  <c r="O193" i="6"/>
  <c r="O194" i="6"/>
  <c r="O195" i="6"/>
  <c r="O196" i="6"/>
  <c r="O197" i="6"/>
  <c r="O198" i="6"/>
  <c r="O199" i="6"/>
  <c r="O200" i="6"/>
  <c r="O201" i="6"/>
  <c r="O202" i="6"/>
  <c r="O203" i="6"/>
  <c r="O204" i="6"/>
  <c r="O205" i="6"/>
  <c r="O206" i="6"/>
  <c r="O207" i="6"/>
  <c r="O208" i="6"/>
  <c r="L183" i="6"/>
  <c r="L184" i="6"/>
  <c r="L185" i="6"/>
  <c r="O178" i="6"/>
  <c r="M172" i="6"/>
  <c r="O167" i="6"/>
  <c r="M161" i="6"/>
  <c r="O153" i="6"/>
  <c r="O154" i="6"/>
  <c r="O155" i="6"/>
  <c r="M146" i="6"/>
  <c r="M147" i="6"/>
  <c r="M138" i="6"/>
  <c r="M139" i="6"/>
  <c r="M140" i="6"/>
  <c r="M129" i="6"/>
  <c r="M130" i="6"/>
  <c r="M131" i="6"/>
  <c r="M132" i="6"/>
  <c r="O124" i="6"/>
  <c r="O107" i="7"/>
  <c r="L159" i="7"/>
  <c r="M159" i="7"/>
  <c r="N159" i="7"/>
  <c r="O159" i="7"/>
  <c r="K159" i="7"/>
  <c r="I157" i="7"/>
  <c r="G157" i="7"/>
  <c r="O21" i="7"/>
  <c r="O144" i="7"/>
  <c r="O169" i="9" l="1"/>
  <c r="O161" i="9"/>
  <c r="M155" i="9"/>
  <c r="O143" i="9"/>
  <c r="M137" i="9"/>
  <c r="O134" i="9"/>
  <c r="M128" i="9"/>
  <c r="L124" i="9"/>
  <c r="O59" i="9" l="1"/>
  <c r="M229" i="8" l="1"/>
  <c r="O211" i="8"/>
  <c r="O203" i="8"/>
  <c r="O204" i="8"/>
  <c r="O205" i="8"/>
  <c r="O206" i="8"/>
  <c r="L191" i="8"/>
  <c r="M177" i="8"/>
  <c r="M128" i="8"/>
  <c r="O124" i="8"/>
  <c r="O125" i="8"/>
  <c r="M101" i="8"/>
  <c r="O97" i="8"/>
  <c r="O81" i="8"/>
  <c r="O82" i="8"/>
  <c r="M50" i="8"/>
  <c r="O237" i="10" l="1"/>
  <c r="M197" i="10"/>
  <c r="N149" i="10"/>
  <c r="O125" i="10" l="1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L104" i="10"/>
  <c r="O65" i="10"/>
  <c r="O54" i="10"/>
  <c r="O53" i="10"/>
  <c r="O40" i="10"/>
  <c r="O41" i="10"/>
  <c r="O42" i="10"/>
  <c r="M34" i="3" l="1"/>
  <c r="M145" i="6"/>
  <c r="O152" i="6"/>
  <c r="O123" i="6"/>
  <c r="M118" i="6"/>
  <c r="M117" i="6"/>
  <c r="M116" i="7"/>
  <c r="O24" i="7" l="1"/>
  <c r="O121" i="9" l="1"/>
  <c r="O110" i="9"/>
  <c r="O96" i="9"/>
  <c r="M90" i="9"/>
  <c r="O86" i="9"/>
  <c r="O77" i="9"/>
  <c r="O244" i="8"/>
  <c r="M238" i="8"/>
  <c r="M25" i="8"/>
  <c r="M220" i="10"/>
  <c r="M221" i="10"/>
  <c r="M219" i="10"/>
  <c r="K101" i="10"/>
  <c r="K100" i="10"/>
  <c r="L131" i="10"/>
  <c r="L132" i="10"/>
  <c r="L130" i="10"/>
  <c r="M80" i="10"/>
  <c r="M81" i="10"/>
  <c r="M70" i="10"/>
  <c r="M69" i="10"/>
  <c r="M68" i="10"/>
  <c r="M60" i="10"/>
  <c r="M59" i="10"/>
  <c r="M58" i="10"/>
  <c r="M24" i="10"/>
  <c r="M25" i="10"/>
  <c r="L10" i="10"/>
  <c r="E127" i="3"/>
  <c r="L73" i="3"/>
  <c r="K68" i="3"/>
  <c r="K67" i="3"/>
  <c r="O16" i="3"/>
  <c r="M120" i="3"/>
  <c r="K127" i="3" l="1"/>
  <c r="E299" i="6"/>
  <c r="O282" i="6"/>
  <c r="L8" i="6"/>
  <c r="L7" i="6"/>
  <c r="O283" i="6" l="1"/>
  <c r="O272" i="6"/>
  <c r="O19" i="7" l="1"/>
  <c r="O20" i="7"/>
  <c r="N266" i="10" l="1"/>
  <c r="O256" i="10"/>
  <c r="O257" i="10"/>
  <c r="O258" i="10"/>
  <c r="O259" i="10"/>
  <c r="O260" i="10"/>
  <c r="O261" i="10"/>
  <c r="O262" i="10"/>
  <c r="O263" i="10"/>
  <c r="O264" i="10"/>
  <c r="O265" i="10"/>
  <c r="O255" i="10"/>
  <c r="O254" i="10"/>
  <c r="O253" i="10"/>
  <c r="O252" i="10"/>
  <c r="I266" i="10"/>
  <c r="G266" i="10"/>
  <c r="E266" i="10"/>
  <c r="M73" i="9" l="1"/>
  <c r="M72" i="9"/>
  <c r="M64" i="9"/>
  <c r="M63" i="9"/>
  <c r="O68" i="9"/>
  <c r="L8" i="9"/>
  <c r="O200" i="8" l="1"/>
  <c r="L9" i="8"/>
  <c r="L241" i="10"/>
  <c r="L239" i="10"/>
  <c r="L240" i="10"/>
  <c r="M245" i="10"/>
  <c r="M246" i="10"/>
  <c r="O202" i="10"/>
  <c r="O203" i="10"/>
  <c r="L186" i="10"/>
  <c r="L185" i="10"/>
  <c r="M167" i="10"/>
  <c r="M166" i="10"/>
  <c r="M165" i="10"/>
  <c r="M107" i="10" l="1"/>
  <c r="N149" i="6" l="1"/>
  <c r="N299" i="6" s="1"/>
  <c r="M102" i="7"/>
  <c r="M101" i="7"/>
  <c r="M92" i="7"/>
  <c r="M91" i="7"/>
  <c r="O87" i="7"/>
  <c r="N62" i="7"/>
  <c r="M14" i="7" l="1"/>
  <c r="L7" i="7"/>
  <c r="L8" i="7"/>
  <c r="L9" i="7"/>
  <c r="M247" i="10" l="1"/>
  <c r="L242" i="10"/>
  <c r="M232" i="10"/>
  <c r="M231" i="10"/>
  <c r="M230" i="10"/>
  <c r="M210" i="10"/>
  <c r="M209" i="10"/>
  <c r="M208" i="10"/>
  <c r="M196" i="10"/>
  <c r="M195" i="10"/>
  <c r="M177" i="10"/>
  <c r="M176" i="10"/>
  <c r="M175" i="10"/>
  <c r="O171" i="10"/>
  <c r="O161" i="10"/>
  <c r="M157" i="10"/>
  <c r="M156" i="10"/>
  <c r="M155" i="10"/>
  <c r="O151" i="10"/>
  <c r="M147" i="10"/>
  <c r="M146" i="10"/>
  <c r="M145" i="10"/>
  <c r="O141" i="10"/>
  <c r="M137" i="10"/>
  <c r="M136" i="10"/>
  <c r="M135" i="10"/>
  <c r="K266" i="10"/>
  <c r="M91" i="10"/>
  <c r="M90" i="10"/>
  <c r="M79" i="10"/>
  <c r="M48" i="10"/>
  <c r="M47" i="10"/>
  <c r="M46" i="10"/>
  <c r="M23" i="10"/>
  <c r="M15" i="10"/>
  <c r="M14" i="10"/>
  <c r="M13" i="10"/>
  <c r="L7" i="10"/>
  <c r="L266" i="10" l="1"/>
  <c r="M266" i="10"/>
  <c r="O266" i="10"/>
  <c r="F270" i="10"/>
  <c r="O47" i="9"/>
  <c r="N172" i="9"/>
  <c r="I170" i="9"/>
  <c r="G170" i="9"/>
  <c r="E170" i="9"/>
  <c r="M148" i="9"/>
  <c r="M147" i="9"/>
  <c r="M106" i="9"/>
  <c r="M105" i="9"/>
  <c r="O98" i="9"/>
  <c r="O99" i="9"/>
  <c r="O100" i="9"/>
  <c r="O97" i="9"/>
  <c r="M82" i="9"/>
  <c r="M81" i="9"/>
  <c r="O58" i="9"/>
  <c r="M52" i="9"/>
  <c r="M53" i="9"/>
  <c r="M51" i="9"/>
  <c r="M39" i="9"/>
  <c r="M40" i="9"/>
  <c r="M3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18" i="9"/>
  <c r="M12" i="9"/>
  <c r="M13" i="9"/>
  <c r="M11" i="9"/>
  <c r="L7" i="9"/>
  <c r="O297" i="6"/>
  <c r="O296" i="6"/>
  <c r="G299" i="6"/>
  <c r="I299" i="6"/>
  <c r="M137" i="6"/>
  <c r="P266" i="10" l="1"/>
  <c r="O172" i="9"/>
  <c r="L172" i="9"/>
  <c r="M172" i="9"/>
  <c r="G174" i="9"/>
  <c r="F302" i="6"/>
  <c r="L140" i="8"/>
  <c r="L139" i="8"/>
  <c r="G259" i="8"/>
  <c r="I259" i="8"/>
  <c r="E259" i="8"/>
  <c r="N261" i="8"/>
  <c r="P261" i="8"/>
  <c r="O258" i="8"/>
  <c r="O257" i="8"/>
  <c r="M251" i="8"/>
  <c r="M252" i="8"/>
  <c r="M250" i="8"/>
  <c r="O246" i="8"/>
  <c r="O245" i="8"/>
  <c r="O235" i="8"/>
  <c r="O234" i="8"/>
  <c r="M228" i="8"/>
  <c r="M227" i="8"/>
  <c r="O223" i="8"/>
  <c r="O222" i="8"/>
  <c r="M216" i="8"/>
  <c r="M217" i="8"/>
  <c r="M215" i="8"/>
  <c r="O202" i="8"/>
  <c r="O207" i="8"/>
  <c r="O208" i="8"/>
  <c r="O209" i="8"/>
  <c r="O210" i="8"/>
  <c r="O201" i="8"/>
  <c r="L190" i="8"/>
  <c r="L189" i="8"/>
  <c r="O184" i="8"/>
  <c r="O173" i="8"/>
  <c r="O174" i="8"/>
  <c r="O172" i="8"/>
  <c r="M166" i="8"/>
  <c r="M167" i="8"/>
  <c r="M165" i="8"/>
  <c r="O152" i="8"/>
  <c r="O153" i="8"/>
  <c r="O154" i="8"/>
  <c r="O155" i="8"/>
  <c r="O156" i="8"/>
  <c r="O157" i="8"/>
  <c r="O158" i="8"/>
  <c r="O159" i="8"/>
  <c r="O160" i="8"/>
  <c r="O161" i="8"/>
  <c r="O151" i="8"/>
  <c r="O135" i="8"/>
  <c r="O113" i="8"/>
  <c r="O114" i="8"/>
  <c r="O115" i="8"/>
  <c r="O116" i="8"/>
  <c r="O117" i="8"/>
  <c r="O118" i="8"/>
  <c r="O119" i="8"/>
  <c r="O120" i="8"/>
  <c r="O121" i="8"/>
  <c r="O122" i="8"/>
  <c r="O123" i="8"/>
  <c r="O108" i="8"/>
  <c r="M91" i="8"/>
  <c r="M92" i="8"/>
  <c r="M90" i="8"/>
  <c r="O84" i="8"/>
  <c r="O85" i="8"/>
  <c r="O86" i="8"/>
  <c r="O83" i="8"/>
  <c r="M75" i="8"/>
  <c r="M76" i="8"/>
  <c r="M74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57" i="8"/>
  <c r="M49" i="8"/>
  <c r="L45" i="8"/>
  <c r="L46" i="8"/>
  <c r="L44" i="8"/>
  <c r="K172" i="9"/>
  <c r="M196" i="8"/>
  <c r="M195" i="8"/>
  <c r="M194" i="8"/>
  <c r="M145" i="8"/>
  <c r="M144" i="8"/>
  <c r="M143" i="8"/>
  <c r="M23" i="8"/>
  <c r="M24" i="8"/>
  <c r="M22" i="8"/>
  <c r="M15" i="8"/>
  <c r="M14" i="8"/>
  <c r="M12" i="8"/>
  <c r="M13" i="8"/>
  <c r="L8" i="8"/>
  <c r="L7" i="8"/>
  <c r="P172" i="9" l="1"/>
  <c r="L261" i="8"/>
  <c r="O261" i="8"/>
  <c r="M261" i="8"/>
  <c r="F261" i="8"/>
  <c r="E157" i="7"/>
  <c r="O156" i="7"/>
  <c r="M151" i="7"/>
  <c r="M150" i="7"/>
  <c r="M149" i="7"/>
  <c r="O142" i="7"/>
  <c r="O143" i="7"/>
  <c r="O145" i="7"/>
  <c r="O141" i="7"/>
  <c r="O130" i="7"/>
  <c r="O129" i="7"/>
  <c r="O128" i="7"/>
  <c r="O127" i="7"/>
  <c r="M136" i="7"/>
  <c r="M135" i="7"/>
  <c r="M134" i="7"/>
  <c r="O126" i="7"/>
  <c r="O125" i="7"/>
  <c r="O124" i="7"/>
  <c r="O123" i="7"/>
  <c r="O122" i="7"/>
  <c r="M117" i="7"/>
  <c r="M115" i="7"/>
  <c r="L112" i="7"/>
  <c r="L111" i="7"/>
  <c r="M82" i="7"/>
  <c r="M81" i="7"/>
  <c r="M80" i="7"/>
  <c r="O65" i="7"/>
  <c r="M60" i="7"/>
  <c r="M59" i="7"/>
  <c r="M58" i="7"/>
  <c r="O51" i="7"/>
  <c r="O53" i="7"/>
  <c r="O54" i="7"/>
  <c r="M44" i="7"/>
  <c r="M45" i="7"/>
  <c r="O39" i="7"/>
  <c r="O76" i="7"/>
  <c r="O50" i="7"/>
  <c r="M43" i="7"/>
  <c r="M34" i="7"/>
  <c r="M33" i="7"/>
  <c r="M32" i="7"/>
  <c r="O28" i="7"/>
  <c r="O27" i="7"/>
  <c r="O26" i="7"/>
  <c r="O25" i="7"/>
  <c r="O23" i="7"/>
  <c r="M13" i="7"/>
  <c r="M12" i="7"/>
  <c r="K299" i="6"/>
  <c r="N293" i="6"/>
  <c r="L288" i="6"/>
  <c r="L287" i="6"/>
  <c r="M277" i="6"/>
  <c r="M276" i="6"/>
  <c r="M265" i="6"/>
  <c r="O261" i="6"/>
  <c r="M254" i="6"/>
  <c r="O248" i="6"/>
  <c r="M241" i="6"/>
  <c r="O237" i="6"/>
  <c r="O236" i="6"/>
  <c r="M229" i="6"/>
  <c r="F159" i="7" l="1"/>
  <c r="Q261" i="8"/>
  <c r="M212" i="6"/>
  <c r="O219" i="6"/>
  <c r="N187" i="6"/>
  <c r="L182" i="6"/>
  <c r="O190" i="6"/>
  <c r="O177" i="6"/>
  <c r="M171" i="6"/>
  <c r="M160" i="6"/>
  <c r="M128" i="6"/>
  <c r="M99" i="6"/>
  <c r="O106" i="6"/>
  <c r="O107" i="6"/>
  <c r="O108" i="6"/>
  <c r="O109" i="6"/>
  <c r="O110" i="6"/>
  <c r="O112" i="6"/>
  <c r="O113" i="6"/>
  <c r="L95" i="6"/>
  <c r="L299" i="6" s="1"/>
  <c r="O105" i="6"/>
  <c r="M98" i="6"/>
  <c r="L94" i="6"/>
  <c r="O89" i="6"/>
  <c r="M82" i="6"/>
  <c r="M83" i="6"/>
  <c r="M84" i="6"/>
  <c r="O78" i="6"/>
  <c r="O77" i="6"/>
  <c r="O67" i="6"/>
  <c r="O66" i="6"/>
  <c r="M61" i="6"/>
  <c r="M60" i="6"/>
  <c r="M50" i="6"/>
  <c r="M51" i="6"/>
  <c r="M52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17" i="6"/>
  <c r="M11" i="6"/>
  <c r="M12" i="6"/>
  <c r="O166" i="6"/>
  <c r="M72" i="6"/>
  <c r="M71" i="6"/>
  <c r="M49" i="6"/>
  <c r="O299" i="6" l="1"/>
  <c r="M299" i="6"/>
  <c r="P159" i="7"/>
  <c r="I127" i="3"/>
  <c r="G127" i="3"/>
  <c r="P299" i="6" l="1"/>
  <c r="O78" i="3"/>
  <c r="F129" i="3"/>
  <c r="O125" i="3"/>
  <c r="L72" i="3"/>
  <c r="L71" i="3"/>
  <c r="O115" i="3"/>
  <c r="O116" i="3"/>
  <c r="O114" i="3"/>
  <c r="M108" i="3"/>
  <c r="M109" i="3"/>
  <c r="M107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56" i="3"/>
  <c r="O57" i="3"/>
  <c r="O58" i="3"/>
  <c r="O59" i="3"/>
  <c r="O55" i="3"/>
  <c r="O51" i="3"/>
  <c r="O50" i="3"/>
  <c r="M45" i="3"/>
  <c r="M44" i="3"/>
  <c r="O40" i="3"/>
  <c r="O39" i="3"/>
  <c r="M33" i="3"/>
  <c r="M32" i="3"/>
  <c r="O28" i="3"/>
  <c r="M23" i="3"/>
  <c r="O19" i="3"/>
  <c r="M8" i="3"/>
  <c r="M9" i="3"/>
  <c r="M7" i="3"/>
  <c r="P127" i="3" l="1"/>
</calcChain>
</file>

<file path=xl/sharedStrings.xml><?xml version="1.0" encoding="utf-8"?>
<sst xmlns="http://schemas.openxmlformats.org/spreadsheetml/2006/main" count="2706" uniqueCount="598">
  <si>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</si>
  <si>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</si>
  <si>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</si>
  <si>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</si>
  <si>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</si>
  <si>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</si>
  <si>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</si>
  <si>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</si>
  <si>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</si>
  <si>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</si>
  <si>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</si>
  <si>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</si>
  <si>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132KV Boinda-Angul</t>
  </si>
  <si>
    <t>132KV Boinda-Rirakhol</t>
  </si>
  <si>
    <t>132KV Switching station, KharagPrasad</t>
  </si>
  <si>
    <t>132KV NBVL-I</t>
  </si>
  <si>
    <t>132KV NBVL-II</t>
  </si>
  <si>
    <t>132KV MRDL-I</t>
  </si>
  <si>
    <t>132KV MRDL-II</t>
  </si>
  <si>
    <t>132KV MRDL-RTSS</t>
  </si>
  <si>
    <t>132KV HMIL</t>
  </si>
  <si>
    <t>132KV SMPL</t>
  </si>
  <si>
    <t>132KV SGEL</t>
  </si>
  <si>
    <t>400/220/132kV Grid S/S, Meramundali</t>
  </si>
  <si>
    <t>400 KV Mendhasal</t>
  </si>
  <si>
    <t>400 KV GMR (RSTPS I)</t>
  </si>
  <si>
    <t>400 KV RSTPS II</t>
  </si>
  <si>
    <t>400 KV JSPL I</t>
  </si>
  <si>
    <t>400 KV JSPL II</t>
  </si>
  <si>
    <t>220 KV Kaniha FDR I</t>
  </si>
  <si>
    <t>220 KV Kaniha FDR II</t>
  </si>
  <si>
    <t>220 KV TTPS FDR I</t>
  </si>
  <si>
    <t>220 KV TTPS FDR II</t>
  </si>
  <si>
    <t>220 KV NALCO FDR I</t>
  </si>
  <si>
    <t>220 KV NALCO FDR II</t>
  </si>
  <si>
    <t>220 KV BSL FDR I</t>
  </si>
  <si>
    <t>220 KV BSL FDR II</t>
  </si>
  <si>
    <t>220 KV Bhanjanagar FDR I</t>
  </si>
  <si>
    <t>220 KV Bhanjanagar FDR II</t>
  </si>
  <si>
    <t>220 KV Bidanasi FDR</t>
  </si>
  <si>
    <t>220 KV Duburi FDR I</t>
  </si>
  <si>
    <t>220 KV Duburi FDR II</t>
  </si>
  <si>
    <t>132 KV BRG FDR</t>
  </si>
  <si>
    <t>132 KV OPTCL S/S FDR I</t>
  </si>
  <si>
    <t>133 KV OPTCL S/S FDR II</t>
  </si>
  <si>
    <t>132 KV Aarti FDR</t>
  </si>
  <si>
    <t>132 KV Dhenkanal FDR</t>
  </si>
  <si>
    <t>132 KV MLR  FDR</t>
  </si>
  <si>
    <t>132/33KV Grid s/s Dhenkanal</t>
  </si>
  <si>
    <t xml:space="preserve">132KV DKL-MRDL </t>
  </si>
  <si>
    <t>132KV DKL-ICCL</t>
  </si>
  <si>
    <t xml:space="preserve">132KV DKL-RLY </t>
  </si>
  <si>
    <t xml:space="preserve">   </t>
  </si>
  <si>
    <t>Power Trf</t>
  </si>
  <si>
    <t>132/33KV Grid S/s Angul</t>
  </si>
  <si>
    <t>132 kV TTPS - Chainpal - I</t>
  </si>
  <si>
    <t>132 kV TTPS - Chainpal - II</t>
  </si>
  <si>
    <t>132 kV Chainpal - Angul</t>
  </si>
  <si>
    <t>132 kV Chainpal - Meramundali -I</t>
  </si>
  <si>
    <t>133 kV Chainpal - Meramundali -II</t>
  </si>
  <si>
    <t>132 kV Chainpal - FCI</t>
  </si>
  <si>
    <t>132kV TTPS - Kamakhyanagar</t>
  </si>
  <si>
    <t>132kV Kamakhyanagar - Duburi</t>
  </si>
  <si>
    <t>20 MVA Transformer-1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</si>
  <si>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</si>
  <si>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</si>
  <si>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</si>
  <si>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</si>
  <si>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</si>
  <si>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</si>
  <si>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</si>
  <si>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</si>
  <si>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</si>
  <si>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CHAINPAL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</si>
  <si>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</si>
  <si>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</si>
  <si>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</si>
  <si>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</si>
  <si>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</si>
  <si>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</si>
  <si>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</si>
  <si>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</si>
  <si>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</si>
  <si>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Station Trf. (132/33 KV, 12.5MVA)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</si>
  <si>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</si>
  <si>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</si>
  <si>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</si>
  <si>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</si>
  <si>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</si>
  <si>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</si>
  <si>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</si>
  <si>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</si>
  <si>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</si>
  <si>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</si>
  <si>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</si>
  <si>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</si>
  <si>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</si>
  <si>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</si>
  <si>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</si>
  <si>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</si>
  <si>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</si>
  <si>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</si>
  <si>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</si>
  <si>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</si>
  <si>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</si>
  <si>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</si>
  <si>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</si>
  <si>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</si>
  <si>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</si>
  <si>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Feeder Fault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</si>
  <si>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</si>
  <si>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</si>
  <si>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</si>
  <si>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</si>
  <si>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</si>
  <si>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</si>
  <si>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100MVA Auto 4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</si>
  <si>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</si>
  <si>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</si>
  <si>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</si>
  <si>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</si>
  <si>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</si>
  <si>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</si>
  <si>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</si>
  <si>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</si>
  <si>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</si>
  <si>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</si>
  <si>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</si>
  <si>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</si>
  <si>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</si>
  <si>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</si>
  <si>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</si>
  <si>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400/220 KV Grid S/s Mendhasal</t>
  </si>
  <si>
    <t>315 MVA  ICT-1</t>
  </si>
  <si>
    <t>315 MVA  ICT-2</t>
  </si>
  <si>
    <t>160MVA Auto 3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</si>
  <si>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</si>
  <si>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</si>
  <si>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</si>
  <si>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</si>
  <si>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</si>
  <si>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</si>
  <si>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J.Singhpur</t>
  </si>
  <si>
    <t>132/33KV Grid S/s Phulanakhara</t>
  </si>
  <si>
    <t>132/33KV Grid S/s Cuttack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</si>
  <si>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</si>
  <si>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</si>
  <si>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</si>
  <si>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</si>
  <si>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</si>
  <si>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50MVA Auto 3</t>
  </si>
  <si>
    <t>03</t>
  </si>
  <si>
    <t>09</t>
  </si>
  <si>
    <t>02</t>
  </si>
  <si>
    <t>01</t>
  </si>
  <si>
    <t>220/132/33kV GRID S/s Budhipadar</t>
  </si>
  <si>
    <t>220 KV Tarkera-I</t>
  </si>
  <si>
    <t>220 KV Tarkera-II</t>
  </si>
  <si>
    <t>220 KV Korba-I</t>
  </si>
  <si>
    <t>220 KV Korba-II</t>
  </si>
  <si>
    <t>220 KV Korba-III</t>
  </si>
  <si>
    <t>220 KV IB-I</t>
  </si>
  <si>
    <t>220 KV IB-II</t>
  </si>
  <si>
    <t>220 KV IB-III</t>
  </si>
  <si>
    <t>220 KV IB-IV</t>
  </si>
  <si>
    <t>220 KV Bhushan-I</t>
  </si>
  <si>
    <t>220 KV Bhushan-II</t>
  </si>
  <si>
    <t>220 KV Katapali-I</t>
  </si>
  <si>
    <t>220 KV Katapali-II</t>
  </si>
  <si>
    <t>220 KV SPS-I</t>
  </si>
  <si>
    <t>220 KV VAL-I</t>
  </si>
  <si>
    <t>220 KV VAL-II</t>
  </si>
  <si>
    <t>220 KV Basundhara</t>
  </si>
  <si>
    <t>132 KV Tarkera-I</t>
  </si>
  <si>
    <t>132 KV Rajgangpur</t>
  </si>
  <si>
    <t>132 KV Burla-I</t>
  </si>
  <si>
    <t>132 KV Burla-II</t>
  </si>
  <si>
    <t>132 KV MCL-I</t>
  </si>
  <si>
    <t>132 KV MCL-II</t>
  </si>
  <si>
    <t>132 KV Sundergarh-I</t>
  </si>
  <si>
    <t>132 KV Sundergarh-II</t>
  </si>
  <si>
    <t>132 KV Jharsuguda-I</t>
  </si>
  <si>
    <t>132 KV  Remja</t>
  </si>
  <si>
    <t>132 KV MSP</t>
  </si>
  <si>
    <t>132/33KV Grid S/s Brajarajnagar</t>
  </si>
  <si>
    <t>20 MVA  Transformer-4</t>
  </si>
  <si>
    <t>132/33KV Grid S/s Jharsuguda</t>
  </si>
  <si>
    <t>132/33KV Grid S/s Rairakhol</t>
  </si>
  <si>
    <t>132 KV Burla-Rairakhol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</si>
  <si>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</si>
  <si>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</si>
  <si>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</si>
  <si>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</si>
  <si>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</si>
  <si>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220 KV Budhipadar- Burla- I</t>
  </si>
  <si>
    <t>220 KV Budhipadar- Burla-II</t>
  </si>
  <si>
    <t>132 KV Bargarh</t>
  </si>
  <si>
    <t>132 KV Chiplima</t>
  </si>
  <si>
    <t>132 KV Bolangir</t>
  </si>
  <si>
    <t>132 KV Burla Power house</t>
  </si>
  <si>
    <t xml:space="preserve">132 KV Rairakhol </t>
  </si>
  <si>
    <t>(xxvii)</t>
  </si>
  <si>
    <t>(xxviii)</t>
  </si>
  <si>
    <t>(xxix)</t>
  </si>
  <si>
    <t>132/33/25kv S/S, Rourkela</t>
  </si>
  <si>
    <t>35MVA 132/33kv Transformer No-I</t>
  </si>
  <si>
    <t>35MVA 132/33kv Transformer No-II</t>
  </si>
  <si>
    <t>35MVA 132/33kv Transformer No-III</t>
  </si>
  <si>
    <t>35MVA 132/33kv Transformer No-IV</t>
  </si>
  <si>
    <t>12.5MVA 132/25kv Rly Traction</t>
  </si>
  <si>
    <t>132kv Rourkela-Tarkera ckt-I</t>
  </si>
  <si>
    <t>132kv Rourkela-Tarkera ckt-II</t>
  </si>
  <si>
    <t xml:space="preserve">132kv Rourkela-Tarkera ckt-III </t>
  </si>
  <si>
    <t>132kv Rourkela-Joda (Nalda) feeder</t>
  </si>
  <si>
    <t>132kv Goelkera feeder</t>
  </si>
  <si>
    <t>132/33kv Grid S/S, Chhend</t>
  </si>
  <si>
    <t>40MVA Power Transformer No-I</t>
  </si>
  <si>
    <t>40MVA Power Transformer No-II</t>
  </si>
  <si>
    <t>40MVA Power Transformer No-III</t>
  </si>
  <si>
    <t>132kv Chhend-Tarkera ckt-I</t>
  </si>
  <si>
    <t>132kv Chhend-Tarkera ckt-II</t>
  </si>
  <si>
    <t>132kv Adhunik Metallik</t>
  </si>
  <si>
    <t>132kv Nuagaon Traction</t>
  </si>
  <si>
    <t>220/33kv Grid S/S Barkote</t>
  </si>
  <si>
    <t>20MVA Power Transformer No-II</t>
  </si>
  <si>
    <t>220kv Barkote-Rengali feeder</t>
  </si>
  <si>
    <t>220kv Barkote-Tarkera feeder</t>
  </si>
  <si>
    <t>132/33kv Grid S/S, Sundargarh</t>
  </si>
  <si>
    <t>Budhipadar Ckt-I</t>
  </si>
  <si>
    <t>Budhipadar Ckt-II</t>
  </si>
  <si>
    <t>220/132kv Grid S/S Tarkera</t>
  </si>
  <si>
    <t>100MVA Auto Transformer No-I</t>
  </si>
  <si>
    <t>100MVA Auto Transformer No-II</t>
  </si>
  <si>
    <t>100MVA Auto Transformer No-III</t>
  </si>
  <si>
    <t>100MVA Auto Transformer No-IV</t>
  </si>
  <si>
    <t>220kv Budhipadar-I</t>
  </si>
  <si>
    <t>220kv Budhipadar-II</t>
  </si>
  <si>
    <t>220kv Rengali-I</t>
  </si>
  <si>
    <t>220kv Rengali-II</t>
  </si>
  <si>
    <t>220kv RSP-I</t>
  </si>
  <si>
    <t>220kv RSP-II</t>
  </si>
  <si>
    <t>220kv PGCIL-I</t>
  </si>
  <si>
    <t>220kv PGCIL-II</t>
  </si>
  <si>
    <t>132kv Rajgangpur-I</t>
  </si>
  <si>
    <t>132kv Rajgangpur-II</t>
  </si>
  <si>
    <t>132kv Rourkela-I</t>
  </si>
  <si>
    <t>132kv Rourkela-II</t>
  </si>
  <si>
    <t>133kv Rourkela-III</t>
  </si>
  <si>
    <t>132kv Budhipadar</t>
  </si>
  <si>
    <t>132kv Chhend-I</t>
  </si>
  <si>
    <t>132kv Chhend-II</t>
  </si>
  <si>
    <t>132kv RSP-I</t>
  </si>
  <si>
    <t>132kv RSP-II</t>
  </si>
  <si>
    <t>132kv RSP-III</t>
  </si>
  <si>
    <t>132/33kv Grid S/S, Rajgangpur</t>
  </si>
  <si>
    <t>(xviii)</t>
  </si>
  <si>
    <t>132/33KV Grid S/s Baragrh</t>
  </si>
  <si>
    <t>132 kV Katapalli - Bargarh</t>
  </si>
  <si>
    <t>132 kV Bolangir - Saintala</t>
  </si>
  <si>
    <t>12.5 MVA Transformer 3</t>
  </si>
  <si>
    <t>40 MVA Transformer 2</t>
  </si>
  <si>
    <t>40 MVA Transformer 1</t>
  </si>
  <si>
    <t>132/33kV Grid S/S, Bolangir</t>
  </si>
  <si>
    <t>132/33kV Grid S/S, Patnagarh</t>
  </si>
  <si>
    <t>12.5 MVA Transformer 1</t>
  </si>
  <si>
    <t>20 MVA Transformer 2</t>
  </si>
  <si>
    <t>132 kV Bolangir new – Patnagarh</t>
  </si>
  <si>
    <t>132/33kV Grid S/S, Sonepur</t>
  </si>
  <si>
    <t>20 MVA Transformer 3</t>
  </si>
  <si>
    <t>132 kB Bolangir  – Sonepur</t>
  </si>
  <si>
    <t>12.5 MVA Transformer 2</t>
  </si>
  <si>
    <t>132kv Baragrh-Barpali</t>
  </si>
  <si>
    <t>220KV Katapali-Boalngir new ckt-I</t>
  </si>
  <si>
    <t>220KV Katapali-Boalngir new ckt-II</t>
  </si>
  <si>
    <t>100MVA Auto3</t>
  </si>
  <si>
    <t>132 kv Chatrapur Feeder 1</t>
  </si>
  <si>
    <t>132 kv chatrapur ckt -2</t>
  </si>
  <si>
    <t>132 kv Khurda Feeder</t>
  </si>
  <si>
    <t>132 kv Railway Traction Feeder</t>
  </si>
  <si>
    <t>132/33KV Grid S/s Berhampur</t>
  </si>
  <si>
    <t>132 KV Berhampur-Digaphandi S/C line</t>
  </si>
  <si>
    <t>132/33KV Grid S/s Chatrapur</t>
  </si>
  <si>
    <t>132 KV  IRE-1</t>
  </si>
  <si>
    <t>132 KV  IRE-2</t>
  </si>
  <si>
    <t>132 KV  Ganjam</t>
  </si>
  <si>
    <t>132 KV Rambha traction</t>
  </si>
  <si>
    <t>132 KV  Balugaon</t>
  </si>
  <si>
    <t>132/33KV Grid S/s Dighapahandi</t>
  </si>
  <si>
    <t>132KV Mohana Digaphandi SC line</t>
  </si>
  <si>
    <t>132/33KV Grid S/s Ganjam</t>
  </si>
  <si>
    <t>132 KV JCL FEEDER</t>
  </si>
  <si>
    <t>132/33KV Grid S/s Balugaon</t>
  </si>
  <si>
    <t>132/33KV Grid S/s Mohana</t>
  </si>
  <si>
    <t>220/132/33kV GRID S/s Bhanjanagar</t>
  </si>
  <si>
    <t>16 MVA  Transformer-2</t>
  </si>
  <si>
    <t>220 kv Bhanjanagar-Theruvali-1</t>
  </si>
  <si>
    <t>220 kv Bhanjanagar-Theruvali-2</t>
  </si>
  <si>
    <t>220 kv Bhanjanagar-Meramundali-1</t>
  </si>
  <si>
    <t>220 kv Bhanjanagar-Meramundali-2</t>
  </si>
  <si>
    <t>220 kv Bhanjanagar-Nayagarh</t>
  </si>
  <si>
    <t>220 kv Bhanjanagar-Mendhasala</t>
  </si>
  <si>
    <t>132 kv Bhanjanagar-Aska-1</t>
  </si>
  <si>
    <t>132 kv Bhanjanagar-Aska-2</t>
  </si>
  <si>
    <t>132 kv Bhanjanagar-Phulabani</t>
  </si>
  <si>
    <t>132/33KV Grid S/s  Aska</t>
  </si>
  <si>
    <t>132kV  Aska-Bhanjanagar 1</t>
  </si>
  <si>
    <t>132kV  Aska-Bhanjanagar 2</t>
  </si>
  <si>
    <t>132kV  Aska-Chatrapur 2</t>
  </si>
  <si>
    <t>132kV  Aska- Berhampur</t>
  </si>
  <si>
    <t>132/33KV Grid S/s  Phulabani</t>
  </si>
  <si>
    <t>132kV Bhanjanagar-Phulabani SC Line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</si>
  <si>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</si>
  <si>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</si>
  <si>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</si>
  <si>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</si>
  <si>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</t>
  </si>
  <si>
    <t>100 MVA Auto Transformer - II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</si>
  <si>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</si>
  <si>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</si>
  <si>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</si>
  <si>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</si>
  <si>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</si>
  <si>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</si>
  <si>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</si>
  <si>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132kV Jajpur Road-Kendrapara Ckt-II</t>
  </si>
  <si>
    <t>132kV Jajpur Road-Ch.Khole Ckt-I</t>
  </si>
  <si>
    <t>132kV Jajpur Road-Jajpur Town</t>
  </si>
  <si>
    <t>132 KV J.Road - Anandapur fdr</t>
  </si>
  <si>
    <t>132/33 kV Grid S/S, Jajpur Town</t>
  </si>
  <si>
    <t>40 MVA Power Transformer - I</t>
  </si>
  <si>
    <t>20 MVA Power Transformer - II</t>
  </si>
  <si>
    <t>40 MVAPower Transformer - lll</t>
  </si>
  <si>
    <t>Bus fault</t>
  </si>
  <si>
    <t>132/33 kV Grid S/S, Kalarangi</t>
  </si>
  <si>
    <t>12.5 MVA Power Transformer - I</t>
  </si>
  <si>
    <t>12.5 MVA Power Transformer - II</t>
  </si>
  <si>
    <t>132kV Incoming No-1</t>
  </si>
  <si>
    <t>400/220 kV Grid S/S, New Duburi</t>
  </si>
  <si>
    <t>220/132/33 kV Grid S/S, Balasore</t>
  </si>
  <si>
    <t>132/33 kV Grid S/S, Baripada</t>
  </si>
  <si>
    <t>132/33 kV Grid S/S, Basta</t>
  </si>
  <si>
    <t>220/132/33 kV Grid S/S, Bhadrak</t>
  </si>
  <si>
    <t>(IX)</t>
  </si>
  <si>
    <t>132/33 kV Grid S/S, Jaleswar</t>
  </si>
  <si>
    <t>132/33 kV Grid S/S, Karanjia</t>
  </si>
  <si>
    <t>132kV Rairangpur - Karanjia</t>
  </si>
  <si>
    <t>132kV Polasponga - Karanjia</t>
  </si>
  <si>
    <t>132/33 kV Grid S/S, Rairangpur</t>
  </si>
  <si>
    <t>132 kV Rairangpur - Karanjia</t>
  </si>
  <si>
    <t>132kV PGCIL - Rairangpur</t>
  </si>
  <si>
    <t>132/33 kV Grid S/S, Soro</t>
  </si>
  <si>
    <t>132 kV Soro - Balasore</t>
  </si>
  <si>
    <t>132 kV Soro - Bhadrak</t>
  </si>
  <si>
    <t>132/33KV Grid S/s Bolani</t>
  </si>
  <si>
    <t>10 MVA  Transformer-1</t>
  </si>
  <si>
    <t>10 MVA  Transformer-2</t>
  </si>
  <si>
    <t>160 MVA Auto 1</t>
  </si>
  <si>
    <t>160 MVA Auto 2</t>
  </si>
  <si>
    <t xml:space="preserve">Power Transformer </t>
  </si>
  <si>
    <t>40 MVA Power Transformer - III</t>
  </si>
  <si>
    <t>100 MVA Auto 1</t>
  </si>
  <si>
    <t>100 MVA Auto 2</t>
  </si>
  <si>
    <t>12.5 MVA Power Transformer - III</t>
  </si>
  <si>
    <t xml:space="preserve">Jeypore CIRCLE
 </t>
  </si>
  <si>
    <t>220/132/33 kV Grid S/S, Jayanagar</t>
  </si>
  <si>
    <t>132 kV Jayanagar - Tentulikhunti</t>
  </si>
  <si>
    <t>132/33kV Grid S/S, Sunabeda</t>
  </si>
  <si>
    <t>132/33kV Grid S/S, Tentulikhunti</t>
  </si>
  <si>
    <t>132/33kV Grid S/S, Junagarh</t>
  </si>
  <si>
    <t>132/33kV Grid S/S, Kesinga</t>
  </si>
  <si>
    <t>132kV Therubali - Kesinga</t>
  </si>
  <si>
    <t>132kV Kesinga - Junagarh</t>
  </si>
  <si>
    <t>132kV Kesinga - Khariar</t>
  </si>
  <si>
    <t>132kV Kesinga - Saintala</t>
  </si>
  <si>
    <t>132kV Kesinga - Powmax</t>
  </si>
  <si>
    <t>132/33kV Grid S/S, Khariar</t>
  </si>
  <si>
    <t>132/33kV Grid S/S, Saintala</t>
  </si>
  <si>
    <t>132kV Saintala - Bolangir</t>
  </si>
  <si>
    <t>220/132/33 kV Grid S/S, Therubali</t>
  </si>
  <si>
    <t>132/33kV Grid S/S, Rayagada</t>
  </si>
  <si>
    <t>132/33kV Grid S/S, Parlakhemundi</t>
  </si>
  <si>
    <t>220/33kV Grid S/S, Balimela</t>
  </si>
  <si>
    <t>132 KV BLS/BASTA Incoming</t>
  </si>
  <si>
    <t>132 KV Traction Jaleswar</t>
  </si>
  <si>
    <t>132Kv Baripada-PGCIL</t>
  </si>
  <si>
    <t>132Kv PGCIL-Rairangpur</t>
  </si>
  <si>
    <t>132Kv Baripada-Balasore</t>
  </si>
  <si>
    <t>132 KV Balasore Incoming Feeder</t>
  </si>
  <si>
    <t>220 KV Bhadrak feeder</t>
  </si>
  <si>
    <t>132KV INCOMER-1</t>
  </si>
  <si>
    <t>132/33 kV Grid S/S, Anand Pur</t>
  </si>
  <si>
    <t>(X)</t>
  </si>
  <si>
    <t>132/33kV Grid S/S, Akhusingh</t>
  </si>
  <si>
    <t>132KV Incomer</t>
  </si>
  <si>
    <t>132KV HAL</t>
  </si>
  <si>
    <t>132KV Damanjodi</t>
  </si>
  <si>
    <t>132/33kV Grid S/S, lAXMIPUR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</si>
  <si>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</si>
  <si>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</si>
  <si>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</si>
  <si>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</si>
  <si>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</si>
  <si>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</si>
  <si>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</si>
  <si>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</si>
  <si>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</si>
  <si>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</si>
  <si>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</si>
  <si>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220 KV New Bolangir I</t>
  </si>
  <si>
    <t>220 KV New Bolangir II</t>
  </si>
  <si>
    <t>132 KV Railway</t>
  </si>
  <si>
    <t>132 KV L&amp;T</t>
  </si>
  <si>
    <t>132 kv Berhampur feeder- 1</t>
  </si>
  <si>
    <t>133 kv Berhampur feeder -2</t>
  </si>
  <si>
    <t>Nil</t>
  </si>
  <si>
    <t>132KV Solari Traction line</t>
  </si>
  <si>
    <t>NIL</t>
  </si>
  <si>
    <t>132KV Mohana- Akhusing line</t>
  </si>
  <si>
    <t>132/33KV Grid S/s Purusottampur</t>
  </si>
  <si>
    <t>132 KV Purushottampur-Chatrapur feeder</t>
  </si>
  <si>
    <t>10</t>
  </si>
  <si>
    <t>04</t>
  </si>
  <si>
    <t>22</t>
  </si>
  <si>
    <t>12</t>
  </si>
  <si>
    <t>05</t>
  </si>
  <si>
    <t>08</t>
  </si>
  <si>
    <t>07</t>
  </si>
  <si>
    <t>06</t>
  </si>
  <si>
    <t>11</t>
  </si>
  <si>
    <t>25</t>
  </si>
  <si>
    <t>13</t>
  </si>
  <si>
    <t>56</t>
  </si>
  <si>
    <t>55</t>
  </si>
  <si>
    <t>18</t>
  </si>
  <si>
    <t>17</t>
  </si>
  <si>
    <t>Higher duration failure due to OSR Relay</t>
  </si>
  <si>
    <t>132 KV Cuttack- Phulnakhara Fdr</t>
  </si>
  <si>
    <t>132 KV Cuttack – Jagatsinghpur Fdr</t>
  </si>
  <si>
    <t>More trippings due to Machkund Supply</t>
  </si>
  <si>
    <t>132KV Kesinga- Saintala Line</t>
  </si>
  <si>
    <t>132/33kV Grid S/S, Bhawanipatna</t>
  </si>
  <si>
    <t>220kv NewDubri-Paradeep DC line  ckt-I</t>
  </si>
  <si>
    <t>220kv NewDubri-Paradeep DC line  ckt-II</t>
  </si>
  <si>
    <t>220kv ESSAR DC line ckt- I</t>
  </si>
  <si>
    <t>220kv ESSAR DC line ckt- II</t>
  </si>
  <si>
    <t xml:space="preserve">220kv IOCL SC Line </t>
  </si>
  <si>
    <t>132KV PPL DC Line ckt-I</t>
  </si>
  <si>
    <t>132KV PPL DC Line ckt-II</t>
  </si>
  <si>
    <t>132KV PPT DC Line ckt-I</t>
  </si>
  <si>
    <t>132KV PPT DC Line ckt-II</t>
  </si>
  <si>
    <t>132KV IFFCO DC Line ckt-I</t>
  </si>
  <si>
    <t>132KV IFFCO DC Line ckt-II</t>
  </si>
  <si>
    <t>132KV Kendrapara DC Line ckt-I</t>
  </si>
  <si>
    <t>132KV Kendrapara DC Line ckt-II</t>
  </si>
  <si>
    <t xml:space="preserve">132KV Jagatsinghpur  SC Line </t>
  </si>
  <si>
    <t>220kV Theruvali-Narendrapur Ckt-1</t>
  </si>
  <si>
    <t>220kV Theruvali-Narendrapur Ckt-2</t>
  </si>
  <si>
    <t>220kV Narendrapur-Mendhasal Ckt-1</t>
  </si>
  <si>
    <t>220kV Narendrapur-Mendhasal Ckt-2</t>
  </si>
  <si>
    <t>132kV  Aska-Purusottampur</t>
  </si>
  <si>
    <t>132/33kV Grid S/S, Barapalli</t>
  </si>
  <si>
    <t>132kv Bolangir New- Barapalli</t>
  </si>
  <si>
    <t>220/132kv Grid S/S New Bolangir</t>
  </si>
  <si>
    <t xml:space="preserve">Chainpal Circle
 </t>
  </si>
  <si>
    <t>First six months of the previous year                      (04/14 to 09/14)</t>
  </si>
  <si>
    <t>Last six months of the previous year
(10/14 to 03/15)</t>
  </si>
  <si>
    <t>First six months of the current year                 (04/15 to 09/15)</t>
  </si>
  <si>
    <t>16</t>
  </si>
  <si>
    <t>19</t>
  </si>
  <si>
    <t>15</t>
  </si>
  <si>
    <t>29</t>
  </si>
  <si>
    <t>49</t>
  </si>
  <si>
    <t>7</t>
  </si>
  <si>
    <t>3</t>
  </si>
  <si>
    <t>5</t>
  </si>
  <si>
    <t>32</t>
  </si>
  <si>
    <t>132/33KV Grid S/s Kuchinda</t>
  </si>
  <si>
    <t xml:space="preserve">132kV Rajgangpur-Kuchinda </t>
  </si>
  <si>
    <t xml:space="preserve">132kV Kuchinda-SMC </t>
  </si>
  <si>
    <t>NA</t>
  </si>
  <si>
    <t>132KV RAJGANGPUR- KUCHINDA</t>
  </si>
  <si>
    <t>132KV RAJGANGPUR- TARKERA- I</t>
  </si>
  <si>
    <t>132KV RAJGANGPUR-OCL</t>
  </si>
  <si>
    <t>132KV RAJGANGPUR- BUDHIPADAR-II</t>
  </si>
  <si>
    <t>132KV RAJGANGPUR- TARKERA- II</t>
  </si>
  <si>
    <t>132KV  RAJGANGPUR-RAILWAY-I</t>
  </si>
  <si>
    <t>132KV RAJGANGPUR- RAILWAY- II</t>
  </si>
  <si>
    <t>132 kV Bargarh - ACC DC Line</t>
  </si>
  <si>
    <t>132 kV Bolangir new - Bolangir Ckt-I</t>
  </si>
  <si>
    <t>132 kV Bolangir new - Bolangir Ckt-II</t>
  </si>
  <si>
    <t>132KV MGM</t>
  </si>
  <si>
    <t>400 KV Duburi - II</t>
  </si>
  <si>
    <t>400 KV Angul-I</t>
  </si>
  <si>
    <t>400 KV Angul-II</t>
  </si>
  <si>
    <t>132KV Khurda- Chandpur Line</t>
  </si>
  <si>
    <t>132KV Chandpur-Balugaon Line</t>
  </si>
  <si>
    <t>132KV Khurda-Kaipadar TSS Line</t>
  </si>
  <si>
    <t>132KV Khurda Puri</t>
  </si>
  <si>
    <t>132KV Nimapara Puri</t>
  </si>
  <si>
    <t>132KV Chandka -Nimapara&amp; Kesura-Nimapara.</t>
  </si>
  <si>
    <t>400KV Meramundali Ckt-I</t>
  </si>
  <si>
    <t>400KV Baripada Line-I</t>
  </si>
  <si>
    <t>400KV Baripada Line-II(Duburi)</t>
  </si>
  <si>
    <t>220KV Chandaka-I</t>
  </si>
  <si>
    <t>220KV Chandaka-II</t>
  </si>
  <si>
    <t>220KV Chandaka-III</t>
  </si>
  <si>
    <t>220KV Chandaka-IV</t>
  </si>
  <si>
    <t>220KV Bidanasi-I</t>
  </si>
  <si>
    <t>220KV Bidanasi-II</t>
  </si>
  <si>
    <t>220KV Nayagarh</t>
  </si>
  <si>
    <t>220KV Bhanjanagar</t>
  </si>
  <si>
    <t>220KV Narendrapur-I</t>
  </si>
  <si>
    <t>220KV Narendrapur-II</t>
  </si>
  <si>
    <t>132KV Khurda</t>
  </si>
  <si>
    <t>132KV Chandaka</t>
  </si>
  <si>
    <t xml:space="preserve">132 KV ICCL-Salipur </t>
  </si>
  <si>
    <t>2</t>
  </si>
  <si>
    <t>0</t>
  </si>
  <si>
    <t>220 KV Meramundali-II</t>
  </si>
  <si>
    <t>220 KV Meramundali-I</t>
  </si>
  <si>
    <t>220 KV New Duburi-I</t>
  </si>
  <si>
    <t>220 KV New Duburi-II</t>
  </si>
  <si>
    <t>220 KV NINL</t>
  </si>
  <si>
    <t>132 KV JFAL</t>
  </si>
  <si>
    <t>132 KV KAMAKHYA NAGAR</t>
  </si>
  <si>
    <t>132 KV RTSS Jakhapura</t>
  </si>
  <si>
    <t>132 KV jajpur Road-II</t>
  </si>
  <si>
    <t>132 KV jajpur Road-I</t>
  </si>
  <si>
    <t>132  KV BRPL</t>
  </si>
  <si>
    <t>132 KV MISHRILAL</t>
  </si>
  <si>
    <t>132 KV BC MOHANTY</t>
  </si>
  <si>
    <t>132 KV MESCO-I</t>
  </si>
  <si>
    <t>132KV DUBURI-JROAD CKT-I</t>
  </si>
  <si>
    <t>132KV DUBURI J.ROAD CKT-II</t>
  </si>
  <si>
    <t>132KV J.Road-J-Town Feeder</t>
  </si>
  <si>
    <t>132KV J.Town-Bhadrak Feeder</t>
  </si>
  <si>
    <t>220 KV Duburi-I feeder</t>
  </si>
  <si>
    <t>220 KV Duburi-II feeder</t>
  </si>
  <si>
    <t>220 KV Tata-I feeder</t>
  </si>
  <si>
    <t>220 KV Tata-II feeder</t>
  </si>
  <si>
    <t>220 KV Balasore-I feeder</t>
  </si>
  <si>
    <t>220 KV Jindal-I feeder</t>
  </si>
  <si>
    <t>220 KV Jindal-II feeder</t>
  </si>
  <si>
    <t>220 KV Paradeep-I feeder</t>
  </si>
  <si>
    <t>220 KV Paradeep-II feeder</t>
  </si>
  <si>
    <t>220 KV Rohit feeder</t>
  </si>
  <si>
    <t>220 KV VISA-I feeder</t>
  </si>
  <si>
    <t>220 KV Maithan feeder</t>
  </si>
  <si>
    <t>Ixii)</t>
  </si>
  <si>
    <t>220 KV BALASORE-DUBURI</t>
  </si>
  <si>
    <t>220 KV BALASORE-BHADRAK</t>
  </si>
  <si>
    <t>220 KV BALASORE-PGCIL-1</t>
  </si>
  <si>
    <t>220 KV BALASORE-PGCIL-2</t>
  </si>
  <si>
    <t>132 KV BALASORE-BARIPADA</t>
  </si>
  <si>
    <t>132 KV BALASORE-JALESWAR</t>
  </si>
  <si>
    <t>132 KV BALASORE-SORO</t>
  </si>
  <si>
    <t>132 KV BALASORE-ISPAT-ALLOYS</t>
  </si>
  <si>
    <t>132 KV BALASORE-BIRLA-TYRES</t>
  </si>
  <si>
    <t>132 KV BALASORE-TRACTION</t>
  </si>
  <si>
    <t>132 KV BALASORE-SOMNATHPUR</t>
  </si>
  <si>
    <t>100 MVA Auto 3</t>
  </si>
  <si>
    <t>(XI)</t>
  </si>
  <si>
    <t>220 KVBhadrak-Balasore feeder</t>
  </si>
  <si>
    <t>220 KV Bhadrak-New Duburi feeder</t>
  </si>
  <si>
    <t>132 KV Bhadrak-DPCL-I</t>
  </si>
  <si>
    <t>132 KV Bhadrak DPCL-II</t>
  </si>
  <si>
    <t>132 KV Incomer-I from New S/Y to Old S/Y</t>
  </si>
  <si>
    <t xml:space="preserve">132 KV Incomer-II </t>
  </si>
  <si>
    <t>132 KV Bhadrak-Soro feeder</t>
  </si>
  <si>
    <t>132 KV Bhadrak-J.Town feeder</t>
  </si>
  <si>
    <t>132 KV Facor Feeder</t>
  </si>
  <si>
    <t>132 KV Facor power feeder</t>
  </si>
  <si>
    <t>132 KV Bhadrak-Traction feeder</t>
  </si>
  <si>
    <t>27</t>
  </si>
  <si>
    <t>21</t>
  </si>
  <si>
    <t>20 MVA Power Transformer - Iii</t>
  </si>
  <si>
    <t>220KV Jayanagar- Balimela Ckt-I</t>
  </si>
  <si>
    <t>220KV Jayanagar- Balimela Ckt-II</t>
  </si>
  <si>
    <t>220KV Jayanagar- Balimela Ckt-III</t>
  </si>
  <si>
    <t>220KV Jayanagar- UK Ckt-I</t>
  </si>
  <si>
    <t>220KV Jayanagar- UK Ckt-II</t>
  </si>
  <si>
    <t>220KV Jayanagar- PGCIL Ckt-I</t>
  </si>
  <si>
    <t>220KV Jayanagar- PGCIL Ckt-II</t>
  </si>
  <si>
    <t>220KV Jayanagar- Therubali Ckt-I</t>
  </si>
  <si>
    <t>220KV Jayanagar- Therubali Ckt-II</t>
  </si>
  <si>
    <t>220KV Jayanagar- Therubali Ckt-III</t>
  </si>
  <si>
    <t>132KV Rayagada</t>
  </si>
  <si>
    <t>132KV Tentulikhunti</t>
  </si>
  <si>
    <t>132KV Machkund</t>
  </si>
  <si>
    <t>132KV Sunabeda</t>
  </si>
  <si>
    <t>132KV Railway</t>
  </si>
  <si>
    <t>132KV Meenakshi</t>
  </si>
  <si>
    <t>132KV Tentulikhunti- Dabugaon feeder</t>
  </si>
  <si>
    <t>First six months of the previous year
(04/14 to 09/14)</t>
  </si>
  <si>
    <t>First six months of the current year
(04/15 to 09/15)</t>
  </si>
  <si>
    <t>Last six months of the previous year                     (10/14 to 03/15)</t>
  </si>
  <si>
    <t>Last six months of the previous year(10/14 to 03/15)</t>
  </si>
  <si>
    <t>First six months of the current year(04/15 to 09/15)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</si>
</sst>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[h]:mm"/>
    <numFmt numFmtId="165" formatCode="[hh]:mm"/>
    <numFmt numFmtId="166" formatCode="00"/>
    <numFmt numFmtId="167" formatCode="00.00"/>
    <numFmt numFmtId="168" formatCode="#"/>
    <numFmt numFmtId="169" formatCode="[hh]&quot;:&quot;mm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b/>
      <u/>
      <sz val="10"/>
      <color indexed="8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color theme="1"/>
      <name val="Arial1"/>
    </font>
    <font>
      <sz val="10"/>
      <color rgb="FFC0000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2"/>
      <name val="Times New Roman"/>
      <family val="1"/>
    </font>
    <font>
      <b/>
      <sz val="12"/>
      <name val="Arial"/>
      <family val="2"/>
    </font>
    <font>
      <sz val="9"/>
      <name val="Arial"/>
      <family val="2"/>
    </font>
    <font>
      <sz val="13"/>
      <name val="Calibri"/>
      <family val="2"/>
      <charset val="1"/>
    </font>
    <font>
      <sz val="8"/>
      <name val="Arial"/>
      <family val="2"/>
    </font>
    <font>
      <sz val="10"/>
      <color rgb="FF000000"/>
      <name val="Arial1"/>
    </font>
    <font>
      <sz val="10"/>
      <color rgb="FF000000"/>
      <name val="Tahoma"/>
      <family val="2"/>
    </font>
    <font>
      <b/>
      <sz val="10"/>
      <color rgb="FF000000"/>
      <name val="Arial1"/>
    </font>
    <font>
      <sz val="10"/>
      <color rgb="FF000000"/>
      <name val="Arial"/>
      <family val="2"/>
    </font>
    <font>
      <sz val="11"/>
      <name val="Arial Narrow"/>
      <family val="2"/>
    </font>
    <font>
      <b/>
      <u/>
      <sz val="10"/>
      <name val="Tahoma"/>
      <family val="2"/>
    </font>
    <font>
      <sz val="12"/>
      <name val="Arial Narrow"/>
      <family val="2"/>
    </font>
    <font>
      <sz val="10"/>
      <name val="Utopia"/>
    </font>
    <font>
      <sz val="10"/>
      <name val="Nimbus Sans L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43" fontId="5" fillId="0" borderId="0" applyFont="0" applyFill="0" applyBorder="0" applyAlignment="0" applyProtection="0"/>
    <xf numFmtId="0" fontId="7" fillId="2" borderId="0"/>
    <xf numFmtId="0" fontId="5" fillId="0" borderId="0"/>
    <xf numFmtId="0" fontId="3" fillId="2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5" borderId="0" applyNumberFormat="0" applyBorder="0" applyAlignment="0" applyProtection="0"/>
    <xf numFmtId="0" fontId="20" fillId="22" borderId="10" applyNumberFormat="0" applyAlignment="0" applyProtection="0"/>
    <xf numFmtId="0" fontId="21" fillId="23" borderId="11" applyNumberFormat="0" applyAlignment="0" applyProtection="0"/>
    <xf numFmtId="0" fontId="17" fillId="0" borderId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0" applyNumberFormat="0" applyAlignment="0" applyProtection="0"/>
    <xf numFmtId="0" fontId="28" fillId="0" borderId="15" applyNumberFormat="0" applyFill="0" applyAlignment="0" applyProtection="0"/>
    <xf numFmtId="0" fontId="29" fillId="24" borderId="0" applyNumberFormat="0" applyBorder="0" applyAlignment="0" applyProtection="0"/>
    <xf numFmtId="0" fontId="5" fillId="25" borderId="16" applyNumberFormat="0" applyAlignment="0" applyProtection="0"/>
    <xf numFmtId="0" fontId="30" fillId="22" borderId="17" applyNumberFormat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1" fillId="0" borderId="0"/>
    <xf numFmtId="0" fontId="3" fillId="2" borderId="0"/>
    <xf numFmtId="0" fontId="3" fillId="2" borderId="0"/>
    <xf numFmtId="0" fontId="1" fillId="0" borderId="0"/>
    <xf numFmtId="0" fontId="3" fillId="2" borderId="0"/>
    <xf numFmtId="0" fontId="3" fillId="2" borderId="0"/>
    <xf numFmtId="0" fontId="1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</cellStyleXfs>
  <cellXfs count="407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4" xfId="0" applyFont="1" applyBorder="1" applyAlignment="1">
      <alignment wrapText="1"/>
    </xf>
    <xf numFmtId="20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6" xfId="2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wrapText="1"/>
    </xf>
    <xf numFmtId="165" fontId="10" fillId="3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top" wrapText="1"/>
    </xf>
    <xf numFmtId="165" fontId="9" fillId="0" borderId="7" xfId="2" applyNumberFormat="1" applyFont="1" applyFill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1" xfId="3" applyFont="1" applyBorder="1" applyAlignment="1">
      <alignment horizontal="center" vertical="top" wrapText="1"/>
    </xf>
    <xf numFmtId="20" fontId="10" fillId="0" borderId="1" xfId="3" applyNumberFormat="1" applyFont="1" applyBorder="1" applyAlignment="1">
      <alignment horizontal="center" vertical="top" wrapText="1"/>
    </xf>
    <xf numFmtId="165" fontId="10" fillId="0" borderId="1" xfId="3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9" xfId="0" applyFont="1" applyBorder="1" applyAlignment="1">
      <alignment horizontal="center"/>
    </xf>
    <xf numFmtId="0" fontId="10" fillId="0" borderId="2" xfId="0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3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20" fontId="1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165" fontId="10" fillId="0" borderId="1" xfId="3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20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5" fillId="0" borderId="1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/>
    </xf>
    <xf numFmtId="0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5" fillId="0" borderId="1" xfId="3" applyFont="1" applyFill="1" applyBorder="1" applyAlignment="1">
      <alignment horizontal="left" vertical="center"/>
    </xf>
    <xf numFmtId="165" fontId="9" fillId="0" borderId="1" xfId="2" applyNumberFormat="1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0" fontId="12" fillId="0" borderId="7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5" fillId="0" borderId="1" xfId="0" applyFont="1" applyBorder="1"/>
    <xf numFmtId="165" fontId="10" fillId="0" borderId="1" xfId="0" applyNumberFormat="1" applyFont="1" applyBorder="1" applyAlignment="1">
      <alignment horizontal="center"/>
    </xf>
    <xf numFmtId="0" fontId="10" fillId="0" borderId="1" xfId="3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/>
    </xf>
    <xf numFmtId="0" fontId="5" fillId="0" borderId="1" xfId="3" applyFont="1" applyBorder="1" applyAlignment="1">
      <alignment vertical="center" wrapText="1"/>
    </xf>
    <xf numFmtId="0" fontId="5" fillId="0" borderId="1" xfId="3" applyFont="1" applyBorder="1" applyAlignment="1">
      <alignment horizontal="left"/>
    </xf>
    <xf numFmtId="0" fontId="4" fillId="0" borderId="1" xfId="3" applyFont="1" applyBorder="1" applyAlignment="1">
      <alignment horizontal="left" vertical="center"/>
    </xf>
    <xf numFmtId="0" fontId="34" fillId="0" borderId="1" xfId="0" applyFont="1" applyFill="1" applyBorder="1" applyAlignment="1">
      <alignment horizontal="left"/>
    </xf>
    <xf numFmtId="0" fontId="5" fillId="0" borderId="1" xfId="3" applyFont="1" applyFill="1" applyBorder="1"/>
    <xf numFmtId="0" fontId="4" fillId="0" borderId="1" xfId="3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vertical="center"/>
    </xf>
    <xf numFmtId="165" fontId="8" fillId="0" borderId="0" xfId="3" applyNumberFormat="1" applyFont="1" applyBorder="1" applyAlignment="1">
      <alignment horizontal="center" vertical="top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165" fontId="8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Border="1" applyAlignment="1">
      <alignment horizontal="center" wrapText="1"/>
    </xf>
    <xf numFmtId="0" fontId="0" fillId="0" borderId="0" xfId="0" applyNumberFormat="1" applyBorder="1" applyAlignment="1">
      <alignment horizontal="center" wrapText="1"/>
    </xf>
    <xf numFmtId="165" fontId="0" fillId="0" borderId="0" xfId="0" applyNumberFormat="1" applyBorder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 wrapText="1"/>
    </xf>
    <xf numFmtId="165" fontId="0" fillId="0" borderId="0" xfId="0" applyNumberForma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0" fontId="8" fillId="3" borderId="1" xfId="0" applyFont="1" applyFill="1" applyBorder="1" applyAlignment="1">
      <alignment horizontal="left"/>
    </xf>
    <xf numFmtId="0" fontId="10" fillId="0" borderId="1" xfId="3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0" fillId="3" borderId="1" xfId="3" applyNumberFormat="1" applyFont="1" applyFill="1" applyBorder="1" applyAlignment="1">
      <alignment horizontal="center" vertical="center"/>
    </xf>
    <xf numFmtId="20" fontId="10" fillId="0" borderId="1" xfId="3" applyNumberFormat="1" applyFont="1" applyBorder="1" applyAlignment="1">
      <alignment horizontal="center" vertical="center"/>
    </xf>
    <xf numFmtId="20" fontId="10" fillId="3" borderId="1" xfId="3" applyNumberFormat="1" applyFont="1" applyFill="1" applyBorder="1" applyAlignment="1">
      <alignment horizontal="center" vertical="center"/>
    </xf>
    <xf numFmtId="164" fontId="10" fillId="3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 wrapText="1"/>
    </xf>
    <xf numFmtId="0" fontId="0" fillId="0" borderId="4" xfId="0" applyNumberFormat="1" applyFill="1" applyBorder="1" applyAlignment="1">
      <alignment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20" fontId="10" fillId="0" borderId="1" xfId="3" applyNumberFormat="1" applyFont="1" applyBorder="1" applyAlignment="1">
      <alignment horizontal="center"/>
    </xf>
    <xf numFmtId="165" fontId="10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/>
    </xf>
    <xf numFmtId="165" fontId="10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10" fillId="0" borderId="4" xfId="0" applyNumberFormat="1" applyFont="1" applyFill="1" applyBorder="1" applyAlignment="1">
      <alignment vertical="center"/>
    </xf>
    <xf numFmtId="0" fontId="35" fillId="0" borderId="9" xfId="0" applyFont="1" applyFill="1" applyBorder="1" applyAlignment="1">
      <alignment horizontal="center" vertical="center"/>
    </xf>
    <xf numFmtId="0" fontId="10" fillId="2" borderId="1" xfId="4" applyFont="1" applyBorder="1" applyAlignment="1">
      <alignment horizontal="center"/>
    </xf>
    <xf numFmtId="20" fontId="10" fillId="2" borderId="1" xfId="4" applyNumberFormat="1" applyFont="1" applyBorder="1" applyAlignment="1">
      <alignment horizontal="center"/>
    </xf>
    <xf numFmtId="0" fontId="10" fillId="2" borderId="1" xfId="4" applyFont="1" applyBorder="1"/>
    <xf numFmtId="46" fontId="10" fillId="0" borderId="1" xfId="3" applyNumberFormat="1" applyFont="1" applyBorder="1" applyAlignment="1">
      <alignment horizontal="center"/>
    </xf>
    <xf numFmtId="0" fontId="10" fillId="0" borderId="4" xfId="0" applyFont="1" applyBorder="1"/>
    <xf numFmtId="0" fontId="10" fillId="0" borderId="23" xfId="0" applyFont="1" applyBorder="1" applyAlignment="1">
      <alignment vertical="center"/>
    </xf>
    <xf numFmtId="165" fontId="10" fillId="0" borderId="23" xfId="0" applyNumberFormat="1" applyFont="1" applyBorder="1" applyAlignment="1">
      <alignment vertical="center"/>
    </xf>
    <xf numFmtId="165" fontId="10" fillId="0" borderId="2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/>
    </xf>
    <xf numFmtId="20" fontId="10" fillId="0" borderId="1" xfId="3" applyNumberFormat="1" applyFont="1" applyFill="1" applyBorder="1" applyAlignment="1">
      <alignment horizontal="center"/>
    </xf>
    <xf numFmtId="0" fontId="10" fillId="0" borderId="1" xfId="0" applyNumberFormat="1" applyFont="1" applyBorder="1" applyAlignment="1">
      <alignment vertical="center"/>
    </xf>
    <xf numFmtId="0" fontId="8" fillId="0" borderId="1" xfId="3" applyFont="1" applyBorder="1" applyAlignment="1">
      <alignment horizontal="center"/>
    </xf>
    <xf numFmtId="0" fontId="10" fillId="0" borderId="1" xfId="0" applyNumberFormat="1" applyFont="1" applyBorder="1" applyAlignment="1"/>
    <xf numFmtId="165" fontId="10" fillId="0" borderId="1" xfId="0" applyNumberFormat="1" applyFont="1" applyBorder="1" applyAlignment="1"/>
    <xf numFmtId="0" fontId="10" fillId="0" borderId="1" xfId="0" applyFont="1" applyBorder="1" applyAlignment="1"/>
    <xf numFmtId="168" fontId="10" fillId="0" borderId="1" xfId="0" applyNumberFormat="1" applyFont="1" applyBorder="1" applyAlignment="1"/>
    <xf numFmtId="20" fontId="10" fillId="0" borderId="1" xfId="0" applyNumberFormat="1" applyFont="1" applyBorder="1" applyAlignment="1"/>
    <xf numFmtId="164" fontId="10" fillId="0" borderId="1" xfId="3" applyNumberFormat="1" applyFont="1" applyBorder="1" applyAlignment="1">
      <alignment horizontal="center" vertical="center"/>
    </xf>
    <xf numFmtId="0" fontId="10" fillId="3" borderId="4" xfId="0" applyNumberFormat="1" applyFont="1" applyFill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0" fontId="10" fillId="0" borderId="4" xfId="0" applyNumberFormat="1" applyFont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/>
    </xf>
    <xf numFmtId="0" fontId="11" fillId="0" borderId="1" xfId="32" applyFont="1" applyBorder="1" applyAlignment="1">
      <alignment horizontal="center"/>
    </xf>
    <xf numFmtId="20" fontId="11" fillId="0" borderId="1" xfId="32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20" fontId="10" fillId="3" borderId="4" xfId="0" applyNumberFormat="1" applyFon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0" borderId="8" xfId="3" applyNumberFormat="1" applyFont="1" applyBorder="1" applyAlignment="1">
      <alignment horizontal="center" vertical="center"/>
    </xf>
    <xf numFmtId="0" fontId="10" fillId="0" borderId="3" xfId="3" applyNumberFormat="1" applyFont="1" applyBorder="1" applyAlignment="1">
      <alignment horizontal="center" vertical="center"/>
    </xf>
    <xf numFmtId="20" fontId="10" fillId="0" borderId="8" xfId="3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20" fontId="10" fillId="0" borderId="2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5" xfId="0" applyNumberFormat="1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37" fillId="0" borderId="4" xfId="0" applyFont="1" applyFill="1" applyBorder="1" applyAlignment="1">
      <alignment vertical="center"/>
    </xf>
    <xf numFmtId="0" fontId="5" fillId="0" borderId="1" xfId="48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1" xfId="51" applyNumberFormat="1" applyFont="1" applyFill="1" applyBorder="1" applyAlignment="1">
      <alignment horizontal="center" vertical="center"/>
    </xf>
    <xf numFmtId="0" fontId="5" fillId="0" borderId="1" xfId="53" applyNumberFormat="1" applyFont="1" applyFill="1" applyBorder="1" applyAlignment="1">
      <alignment horizontal="center" vertical="center"/>
    </xf>
    <xf numFmtId="0" fontId="5" fillId="0" borderId="1" xfId="54" applyNumberFormat="1" applyFont="1" applyFill="1" applyBorder="1" applyAlignment="1">
      <alignment horizontal="center" vertical="center"/>
    </xf>
    <xf numFmtId="0" fontId="5" fillId="0" borderId="1" xfId="56" applyNumberFormat="1" applyFont="1" applyFill="1" applyBorder="1" applyAlignment="1">
      <alignment horizontal="center" vertical="center"/>
    </xf>
    <xf numFmtId="0" fontId="5" fillId="0" borderId="1" xfId="57" applyNumberFormat="1" applyFont="1" applyFill="1" applyBorder="1" applyAlignment="1">
      <alignment horizontal="center" vertical="center"/>
    </xf>
    <xf numFmtId="0" fontId="5" fillId="0" borderId="1" xfId="59" applyNumberFormat="1" applyFont="1" applyFill="1" applyBorder="1" applyAlignment="1">
      <alignment horizontal="center" vertical="center"/>
    </xf>
    <xf numFmtId="0" fontId="5" fillId="0" borderId="1" xfId="60" applyNumberFormat="1" applyFont="1" applyFill="1" applyBorder="1" applyAlignment="1">
      <alignment horizontal="center" vertical="center"/>
    </xf>
    <xf numFmtId="0" fontId="16" fillId="0" borderId="1" xfId="61" applyNumberFormat="1" applyFont="1" applyFill="1" applyBorder="1" applyAlignment="1">
      <alignment horizontal="center" vertical="center"/>
    </xf>
    <xf numFmtId="0" fontId="5" fillId="0" borderId="1" xfId="62" applyNumberFormat="1" applyFont="1" applyFill="1" applyBorder="1" applyAlignment="1">
      <alignment horizontal="center" vertical="center"/>
    </xf>
    <xf numFmtId="0" fontId="5" fillId="0" borderId="1" xfId="63" applyNumberFormat="1" applyFont="1" applyFill="1" applyBorder="1" applyAlignment="1">
      <alignment horizontal="center" vertical="center"/>
    </xf>
    <xf numFmtId="0" fontId="38" fillId="0" borderId="4" xfId="0" applyNumberFormat="1" applyFont="1" applyFill="1" applyBorder="1" applyAlignment="1">
      <alignment vertical="center" wrapText="1"/>
    </xf>
    <xf numFmtId="0" fontId="38" fillId="0" borderId="4" xfId="0" applyNumberFormat="1" applyFont="1" applyFill="1" applyBorder="1" applyAlignment="1">
      <alignment horizontal="center" vertical="center" wrapText="1"/>
    </xf>
    <xf numFmtId="0" fontId="38" fillId="0" borderId="22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39" fillId="0" borderId="1" xfId="0" applyNumberFormat="1" applyFont="1" applyFill="1" applyBorder="1" applyAlignment="1">
      <alignment horizontal="center" vertical="center"/>
    </xf>
    <xf numFmtId="0" fontId="40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5" fillId="0" borderId="1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/>
    </xf>
    <xf numFmtId="0" fontId="4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1" fontId="5" fillId="0" borderId="1" xfId="0" applyNumberFormat="1" applyFont="1" applyBorder="1" applyAlignment="1">
      <alignment horizontal="center" shrinkToFit="1"/>
    </xf>
    <xf numFmtId="0" fontId="5" fillId="0" borderId="1" xfId="0" applyNumberFormat="1" applyFont="1" applyBorder="1" applyAlignment="1">
      <alignment horizontal="center" shrinkToFit="1"/>
    </xf>
    <xf numFmtId="0" fontId="5" fillId="0" borderId="1" xfId="0" applyFont="1" applyBorder="1" applyAlignment="1">
      <alignment horizontal="center"/>
    </xf>
    <xf numFmtId="167" fontId="5" fillId="0" borderId="1" xfId="0" applyNumberFormat="1" applyFont="1" applyBorder="1" applyAlignment="1">
      <alignment horizontal="center" shrinkToFi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/>
    </xf>
    <xf numFmtId="0" fontId="42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10" fillId="0" borderId="0" xfId="0" applyFont="1" applyBorder="1"/>
    <xf numFmtId="165" fontId="10" fillId="0" borderId="0" xfId="0" applyNumberFormat="1" applyFont="1" applyBorder="1"/>
    <xf numFmtId="0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2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10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0" fontId="5" fillId="0" borderId="4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/>
    </xf>
    <xf numFmtId="21" fontId="5" fillId="0" borderId="4" xfId="0" applyNumberFormat="1" applyFont="1" applyFill="1" applyBorder="1" applyAlignment="1">
      <alignment horizontal="center" vertical="center"/>
    </xf>
    <xf numFmtId="0" fontId="43" fillId="0" borderId="4" xfId="0" applyFont="1" applyBorder="1" applyAlignment="1">
      <alignment horizontal="center"/>
    </xf>
    <xf numFmtId="0" fontId="43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20" fontId="3" fillId="0" borderId="4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horizontal="center" vertical="center"/>
    </xf>
    <xf numFmtId="165" fontId="10" fillId="0" borderId="20" xfId="0" applyNumberFormat="1" applyFont="1" applyBorder="1" applyAlignment="1">
      <alignment horizontal="center" vertical="center"/>
    </xf>
    <xf numFmtId="46" fontId="5" fillId="0" borderId="1" xfId="0" applyNumberFormat="1" applyFont="1" applyFill="1" applyBorder="1" applyAlignment="1">
      <alignment horizontal="center" vertical="center"/>
    </xf>
    <xf numFmtId="0" fontId="15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166" fontId="44" fillId="0" borderId="9" xfId="0" applyNumberFormat="1" applyFont="1" applyFill="1" applyBorder="1" applyAlignment="1">
      <alignment horizontal="center" vertical="center"/>
    </xf>
    <xf numFmtId="169" fontId="45" fillId="0" borderId="9" xfId="0" applyNumberFormat="1" applyFont="1" applyBorder="1" applyAlignment="1">
      <alignment horizontal="center" vertical="center"/>
    </xf>
    <xf numFmtId="0" fontId="46" fillId="0" borderId="9" xfId="0" applyFont="1" applyFill="1" applyBorder="1" applyAlignment="1">
      <alignment horizontal="center" vertical="center"/>
    </xf>
    <xf numFmtId="166" fontId="47" fillId="0" borderId="9" xfId="0" applyNumberFormat="1" applyFont="1" applyBorder="1" applyAlignment="1">
      <alignment horizontal="center"/>
    </xf>
    <xf numFmtId="0" fontId="0" fillId="0" borderId="4" xfId="32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4" xfId="32" applyNumberFormat="1" applyFont="1" applyFill="1" applyBorder="1" applyAlignment="1">
      <alignment horizontal="center" vertical="center"/>
    </xf>
    <xf numFmtId="0" fontId="5" fillId="0" borderId="4" xfId="32" applyNumberFormat="1" applyFont="1" applyFill="1" applyBorder="1" applyAlignment="1">
      <alignment horizontal="center" vertical="center" wrapText="1"/>
    </xf>
    <xf numFmtId="49" fontId="5" fillId="0" borderId="4" xfId="32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8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165" fontId="49" fillId="0" borderId="1" xfId="2" applyNumberFormat="1" applyFont="1" applyFill="1" applyBorder="1" applyAlignment="1">
      <alignment vertical="center"/>
    </xf>
    <xf numFmtId="0" fontId="49" fillId="0" borderId="1" xfId="2" applyNumberFormat="1" applyFont="1" applyFill="1" applyBorder="1" applyAlignment="1">
      <alignment vertical="center"/>
    </xf>
    <xf numFmtId="0" fontId="50" fillId="0" borderId="1" xfId="0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 readingOrder="1"/>
    </xf>
    <xf numFmtId="20" fontId="10" fillId="0" borderId="1" xfId="3" applyNumberFormat="1" applyFont="1" applyBorder="1" applyAlignment="1">
      <alignment horizontal="center" vertical="top" wrapText="1" readingOrder="1"/>
    </xf>
    <xf numFmtId="0" fontId="10" fillId="0" borderId="3" xfId="3" applyFont="1" applyBorder="1" applyAlignment="1">
      <alignment horizontal="center" vertical="top" wrapText="1" readingOrder="1"/>
    </xf>
    <xf numFmtId="20" fontId="10" fillId="0" borderId="3" xfId="3" applyNumberFormat="1" applyFont="1" applyBorder="1" applyAlignment="1">
      <alignment horizontal="center" vertical="top" wrapText="1" readingOrder="1"/>
    </xf>
    <xf numFmtId="0" fontId="48" fillId="0" borderId="1" xfId="0" applyFont="1" applyBorder="1" applyAlignment="1">
      <alignment vertical="top" wrapText="1"/>
    </xf>
    <xf numFmtId="0" fontId="50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165" fontId="10" fillId="0" borderId="1" xfId="3" applyNumberFormat="1" applyFont="1" applyBorder="1" applyAlignment="1">
      <alignment horizontal="center" vertical="top" wrapText="1" readingOrder="1"/>
    </xf>
    <xf numFmtId="0" fontId="51" fillId="0" borderId="1" xfId="47" applyFont="1" applyBorder="1" applyAlignment="1">
      <alignment vertical="top" wrapText="1"/>
    </xf>
    <xf numFmtId="0" fontId="10" fillId="0" borderId="1" xfId="47" applyFont="1" applyBorder="1" applyAlignment="1">
      <alignment horizontal="center" vertical="top" wrapText="1"/>
    </xf>
    <xf numFmtId="0" fontId="10" fillId="0" borderId="1" xfId="47" applyFont="1" applyBorder="1" applyAlignment="1">
      <alignment vertical="top" wrapText="1"/>
    </xf>
    <xf numFmtId="0" fontId="10" fillId="0" borderId="8" xfId="3" applyFont="1" applyBorder="1" applyAlignment="1">
      <alignment horizontal="center" vertical="top" wrapText="1"/>
    </xf>
    <xf numFmtId="20" fontId="10" fillId="0" borderId="8" xfId="3" applyNumberFormat="1" applyFont="1" applyBorder="1" applyAlignment="1">
      <alignment horizontal="center" vertical="top" wrapText="1"/>
    </xf>
    <xf numFmtId="164" fontId="10" fillId="0" borderId="1" xfId="3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2" fillId="0" borderId="9" xfId="0" applyFont="1" applyBorder="1" applyAlignment="1">
      <alignment horizontal="left"/>
    </xf>
    <xf numFmtId="0" fontId="52" fillId="0" borderId="27" xfId="0" applyFont="1" applyBorder="1" applyAlignment="1">
      <alignment horizontal="left"/>
    </xf>
    <xf numFmtId="0" fontId="5" fillId="0" borderId="27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horizontal="center" vertical="center"/>
    </xf>
    <xf numFmtId="20" fontId="10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66" fontId="10" fillId="0" borderId="1" xfId="3" applyNumberFormat="1" applyFont="1" applyBorder="1" applyAlignment="1">
      <alignment horizontal="center" vertical="center" wrapText="1"/>
    </xf>
    <xf numFmtId="20" fontId="10" fillId="0" borderId="1" xfId="3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3" fillId="0" borderId="1" xfId="52" applyFont="1" applyBorder="1" applyAlignment="1">
      <alignment horizontal="center"/>
    </xf>
    <xf numFmtId="0" fontId="53" fillId="0" borderId="1" xfId="55" applyFont="1" applyBorder="1" applyAlignment="1">
      <alignment horizontal="center"/>
    </xf>
    <xf numFmtId="0" fontId="53" fillId="0" borderId="1" xfId="58" applyFont="1" applyBorder="1" applyAlignment="1">
      <alignment horizontal="center"/>
    </xf>
    <xf numFmtId="49" fontId="5" fillId="0" borderId="19" xfId="0" applyNumberFormat="1" applyFont="1" applyFill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 vertical="top"/>
    </xf>
    <xf numFmtId="165" fontId="10" fillId="0" borderId="1" xfId="3" applyNumberFormat="1" applyFont="1" applyBorder="1" applyAlignment="1">
      <alignment horizontal="center"/>
    </xf>
    <xf numFmtId="165" fontId="10" fillId="0" borderId="1" xfId="0" applyNumberFormat="1" applyFont="1" applyBorder="1"/>
    <xf numFmtId="0" fontId="10" fillId="0" borderId="21" xfId="0" applyFont="1" applyFill="1" applyBorder="1" applyAlignment="1">
      <alignment horizontal="center" vertical="center"/>
    </xf>
    <xf numFmtId="165" fontId="10" fillId="0" borderId="21" xfId="0" applyNumberFormat="1" applyFont="1" applyFill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1" xfId="3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2" fillId="0" borderId="7" xfId="2" applyNumberFormat="1" applyFont="1" applyFill="1" applyBorder="1" applyAlignment="1">
      <alignment horizontal="center" vertical="center"/>
    </xf>
    <xf numFmtId="0" fontId="8" fillId="0" borderId="7" xfId="2" applyNumberFormat="1" applyFont="1" applyFill="1" applyBorder="1" applyAlignment="1">
      <alignment horizontal="right" vertical="center"/>
    </xf>
    <xf numFmtId="0" fontId="4" fillId="0" borderId="8" xfId="4" applyNumberFormat="1" applyFont="1" applyFill="1" applyBorder="1" applyAlignment="1">
      <alignment horizontal="center" vertical="center" wrapText="1"/>
    </xf>
    <xf numFmtId="0" fontId="4" fillId="0" borderId="3" xfId="4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/>
    </xf>
  </cellXfs>
  <cellStyles count="64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 2" xfId="48"/>
    <cellStyle name="Normal 2" xfId="2"/>
    <cellStyle name="Normal 2 10" xfId="60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3" xfId="3"/>
    <cellStyle name="Normal 4" xfId="4"/>
    <cellStyle name="Normal 5" xfId="47"/>
    <cellStyle name="Normal 6 6" xfId="56"/>
    <cellStyle name="Normal 6 7" xfId="53"/>
    <cellStyle name="Normal 6 8" xfId="59"/>
    <cellStyle name="Normal 9 3" xfId="50"/>
    <cellStyle name="Note 2" xfId="42"/>
    <cellStyle name="Output 2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zoomScale="80" zoomScaleNormal="80" workbookViewId="0">
      <pane ySplit="3" topLeftCell="A4" activePane="bottomLeft" state="frozen"/>
      <selection pane="bottomLeft" activeCell="O160" sqref="A1:O160"/>
    </sheetView>
  </sheetViews>
  <sheetFormatPr defaultColWidth="9.140625" defaultRowHeight="12.75"/>
  <cols>
    <col min="1" max="1" width="6.42578125" style="106" customWidth="1"/>
    <col min="2" max="2" width="35" style="67" customWidth="1"/>
    <col min="3" max="3" width="8.5703125" style="67" bestFit="1" customWidth="1"/>
    <col min="4" max="4" width="8.7109375" style="69" customWidth="1"/>
    <col min="5" max="5" width="15.7109375" style="70" customWidth="1"/>
    <col min="6" max="6" width="10.28515625" style="69" customWidth="1"/>
    <col min="7" max="7" width="15.7109375" style="70" customWidth="1"/>
    <col min="8" max="8" width="8.7109375" style="69" customWidth="1"/>
    <col min="9" max="9" width="15.7109375" style="70" customWidth="1"/>
    <col min="10" max="10" width="20.140625" style="69" customWidth="1"/>
    <col min="11" max="11" width="14" style="69" customWidth="1"/>
    <col min="12" max="12" width="13.140625" style="69" customWidth="1"/>
    <col min="13" max="13" width="10" style="105" customWidth="1"/>
    <col min="14" max="14" width="9.140625" style="105"/>
    <col min="15" max="15" width="12.7109375" style="105" customWidth="1"/>
    <col min="16" max="16384" width="9.140625" style="105"/>
  </cols>
  <sheetData>
    <row r="1" spans="1:15">
      <c r="A1" s="390" t="s">
        <v>66</v>
      </c>
      <c r="B1" s="390"/>
      <c r="C1" s="331"/>
      <c r="D1" s="391" t="s">
        <v>68</v>
      </c>
      <c r="E1" s="391"/>
      <c r="F1" s="391"/>
      <c r="G1" s="391"/>
      <c r="H1" s="391"/>
      <c r="I1" s="332" t="s">
        <v>67</v>
      </c>
      <c r="J1" s="333"/>
      <c r="K1" s="333"/>
      <c r="L1" s="333"/>
      <c r="M1" s="17"/>
      <c r="N1" s="17"/>
      <c r="O1" s="17"/>
    </row>
    <row r="2" spans="1:15" s="106" customFormat="1" ht="42.75" customHeight="1">
      <c r="A2" s="392" t="s">
        <v>0</v>
      </c>
      <c r="B2" s="389" t="s">
        <v>400</v>
      </c>
      <c r="C2" s="328" t="s">
        <v>407</v>
      </c>
      <c r="D2" s="393" t="s">
        <v>464</v>
      </c>
      <c r="E2" s="393"/>
      <c r="F2" s="393" t="s">
        <v>465</v>
      </c>
      <c r="G2" s="393"/>
      <c r="H2" s="393" t="s">
        <v>466</v>
      </c>
      <c r="I2" s="393"/>
      <c r="J2" s="394" t="s">
        <v>104</v>
      </c>
      <c r="K2" s="394" t="s">
        <v>105</v>
      </c>
      <c r="L2" s="394" t="s">
        <v>110</v>
      </c>
      <c r="M2" s="392" t="s">
        <v>53</v>
      </c>
      <c r="N2" s="392" t="s">
        <v>3</v>
      </c>
      <c r="O2" s="389" t="s">
        <v>4</v>
      </c>
    </row>
    <row r="3" spans="1:15" ht="25.5">
      <c r="A3" s="392"/>
      <c r="B3" s="389"/>
      <c r="C3" s="328"/>
      <c r="D3" s="330" t="s">
        <v>1</v>
      </c>
      <c r="E3" s="24" t="s">
        <v>2</v>
      </c>
      <c r="F3" s="330" t="s">
        <v>1</v>
      </c>
      <c r="G3" s="24" t="s">
        <v>2</v>
      </c>
      <c r="H3" s="330" t="s">
        <v>1</v>
      </c>
      <c r="I3" s="24" t="s">
        <v>2</v>
      </c>
      <c r="J3" s="394"/>
      <c r="K3" s="394"/>
      <c r="L3" s="394"/>
      <c r="M3" s="392"/>
      <c r="N3" s="392"/>
      <c r="O3" s="389"/>
    </row>
    <row r="4" spans="1:15">
      <c r="A4" s="329"/>
      <c r="B4" s="329"/>
      <c r="C4" s="329"/>
      <c r="D4" s="330"/>
      <c r="E4" s="24"/>
      <c r="F4" s="330"/>
      <c r="G4" s="24"/>
      <c r="H4" s="330"/>
      <c r="I4" s="24"/>
      <c r="J4" s="330"/>
      <c r="K4" s="330"/>
      <c r="L4" s="330"/>
      <c r="M4" s="17"/>
      <c r="N4" s="17"/>
      <c r="O4" s="17"/>
    </row>
    <row r="5" spans="1:15" ht="25.5">
      <c r="A5" s="329"/>
      <c r="B5" s="3" t="s">
        <v>312</v>
      </c>
      <c r="C5" s="3"/>
      <c r="D5" s="4"/>
      <c r="E5" s="25"/>
      <c r="F5" s="4"/>
      <c r="G5" s="25"/>
      <c r="H5" s="4"/>
      <c r="I5" s="25"/>
      <c r="J5" s="4"/>
      <c r="K5" s="4"/>
      <c r="L5" s="4"/>
      <c r="M5" s="17"/>
      <c r="N5" s="17"/>
      <c r="O5" s="17"/>
    </row>
    <row r="6" spans="1:15">
      <c r="A6" s="329">
        <v>1</v>
      </c>
      <c r="B6" s="8" t="s">
        <v>80</v>
      </c>
      <c r="C6" s="8" t="s">
        <v>107</v>
      </c>
      <c r="D6" s="4"/>
      <c r="E6" s="25"/>
      <c r="J6" s="4"/>
      <c r="K6" s="4"/>
      <c r="L6" s="4"/>
      <c r="M6" s="17"/>
      <c r="N6" s="17"/>
      <c r="O6" s="17"/>
    </row>
    <row r="7" spans="1:15">
      <c r="A7" s="93" t="s">
        <v>5</v>
      </c>
      <c r="B7" s="8" t="s">
        <v>149</v>
      </c>
      <c r="C7" s="8" t="s">
        <v>107</v>
      </c>
      <c r="D7" s="218">
        <v>8</v>
      </c>
      <c r="E7" s="129">
        <v>0.32013888888888892</v>
      </c>
      <c r="F7" s="218">
        <v>3</v>
      </c>
      <c r="G7" s="129">
        <v>2.4999999999999998E-2</v>
      </c>
      <c r="H7" s="219">
        <v>5</v>
      </c>
      <c r="I7" s="129">
        <v>1.1902777777777778</v>
      </c>
      <c r="J7" s="4"/>
      <c r="K7" s="4"/>
      <c r="L7" s="37">
        <f>E7+G7+I7</f>
        <v>1.5354166666666667</v>
      </c>
      <c r="M7" s="37"/>
      <c r="N7" s="32"/>
      <c r="O7" s="17"/>
    </row>
    <row r="8" spans="1:15">
      <c r="A8" s="93" t="s">
        <v>6</v>
      </c>
      <c r="B8" s="8" t="s">
        <v>114</v>
      </c>
      <c r="C8" s="8" t="s">
        <v>107</v>
      </c>
      <c r="D8" s="218">
        <v>11</v>
      </c>
      <c r="E8" s="129">
        <v>0.3527777777777778</v>
      </c>
      <c r="F8" s="218">
        <v>7</v>
      </c>
      <c r="G8" s="129">
        <v>1.6472222222222221</v>
      </c>
      <c r="H8" s="219">
        <v>6</v>
      </c>
      <c r="I8" s="129">
        <v>7.9166666666666663E-2</v>
      </c>
      <c r="J8" s="4"/>
      <c r="K8" s="4"/>
      <c r="L8" s="37">
        <f t="shared" ref="L8:L9" si="0">E8+G8+I8</f>
        <v>2.0791666666666666</v>
      </c>
      <c r="M8" s="17"/>
      <c r="N8" s="17"/>
      <c r="O8" s="17"/>
    </row>
    <row r="9" spans="1:15">
      <c r="A9" s="93" t="s">
        <v>7</v>
      </c>
      <c r="B9" s="8" t="s">
        <v>274</v>
      </c>
      <c r="C9" s="8" t="s">
        <v>107</v>
      </c>
      <c r="D9" s="218">
        <v>8</v>
      </c>
      <c r="E9" s="129">
        <v>0.23680555555555557</v>
      </c>
      <c r="F9" s="218">
        <v>5</v>
      </c>
      <c r="G9" s="129">
        <v>1.0597222222222222</v>
      </c>
      <c r="H9" s="219">
        <v>5</v>
      </c>
      <c r="I9" s="129">
        <v>0.18333333333333335</v>
      </c>
      <c r="J9" s="4"/>
      <c r="K9" s="4"/>
      <c r="L9" s="37">
        <f t="shared" si="0"/>
        <v>1.4798611111111111</v>
      </c>
      <c r="M9" s="17"/>
      <c r="N9" s="17"/>
      <c r="O9" s="17"/>
    </row>
    <row r="10" spans="1:15">
      <c r="A10" s="93"/>
      <c r="B10" s="8"/>
      <c r="C10" s="8"/>
      <c r="D10" s="4"/>
      <c r="E10" s="25"/>
      <c r="F10" s="56"/>
      <c r="G10" s="57"/>
      <c r="H10" s="4"/>
      <c r="I10" s="25"/>
      <c r="J10" s="4"/>
      <c r="K10" s="4"/>
      <c r="L10" s="37"/>
      <c r="M10" s="17"/>
      <c r="N10" s="17"/>
      <c r="O10" s="17"/>
    </row>
    <row r="11" spans="1:15">
      <c r="A11" s="329">
        <v>2</v>
      </c>
      <c r="B11" s="23" t="s">
        <v>65</v>
      </c>
      <c r="C11" s="23" t="s">
        <v>404</v>
      </c>
      <c r="D11" s="4"/>
      <c r="E11" s="25"/>
      <c r="F11" s="4"/>
      <c r="G11" s="25"/>
      <c r="H11" s="4"/>
      <c r="I11" s="25"/>
      <c r="J11" s="4"/>
      <c r="K11" s="4"/>
      <c r="L11" s="4"/>
      <c r="M11" s="17"/>
      <c r="N11" s="17"/>
      <c r="O11" s="17"/>
    </row>
    <row r="12" spans="1:15">
      <c r="A12" s="93" t="s">
        <v>5</v>
      </c>
      <c r="B12" s="8" t="s">
        <v>71</v>
      </c>
      <c r="C12" s="23" t="s">
        <v>404</v>
      </c>
      <c r="D12" s="218">
        <v>6</v>
      </c>
      <c r="E12" s="129">
        <v>0.20069444444444443</v>
      </c>
      <c r="F12" s="218">
        <v>3</v>
      </c>
      <c r="G12" s="129">
        <v>2.5694444444444447E-2</v>
      </c>
      <c r="H12" s="220"/>
      <c r="I12" s="129"/>
      <c r="J12" s="4"/>
      <c r="K12" s="4"/>
      <c r="L12" s="4"/>
      <c r="M12" s="32">
        <f>E12+G12+I12</f>
        <v>0.22638888888888886</v>
      </c>
      <c r="N12" s="17"/>
      <c r="O12" s="17"/>
    </row>
    <row r="13" spans="1:15">
      <c r="A13" s="93" t="s">
        <v>6</v>
      </c>
      <c r="B13" s="8" t="s">
        <v>64</v>
      </c>
      <c r="C13" s="23" t="s">
        <v>404</v>
      </c>
      <c r="D13" s="218">
        <v>4</v>
      </c>
      <c r="E13" s="129">
        <v>0.16111111111111112</v>
      </c>
      <c r="F13" s="218">
        <v>3</v>
      </c>
      <c r="G13" s="129">
        <v>1.1937499999999999</v>
      </c>
      <c r="H13" s="221">
        <v>3</v>
      </c>
      <c r="I13" s="129">
        <v>1.4041666666666668</v>
      </c>
      <c r="J13" s="4"/>
      <c r="K13" s="4"/>
      <c r="L13" s="4"/>
      <c r="M13" s="32">
        <f>E13+G13+I13</f>
        <v>2.7590277777777779</v>
      </c>
      <c r="N13" s="17"/>
      <c r="O13" s="17"/>
    </row>
    <row r="14" spans="1:15">
      <c r="A14" s="93" t="s">
        <v>7</v>
      </c>
      <c r="B14" s="8" t="s">
        <v>69</v>
      </c>
      <c r="C14" s="23" t="s">
        <v>404</v>
      </c>
      <c r="D14" s="218">
        <v>13</v>
      </c>
      <c r="E14" s="129">
        <v>0.38472222222222219</v>
      </c>
      <c r="F14" s="218">
        <v>9</v>
      </c>
      <c r="G14" s="129">
        <v>1.71875</v>
      </c>
      <c r="H14" s="221">
        <v>33</v>
      </c>
      <c r="I14" s="129">
        <v>2.5520833333333335</v>
      </c>
      <c r="J14" s="4"/>
      <c r="K14" s="4"/>
      <c r="L14" s="4"/>
      <c r="M14" s="32">
        <f>E14+G14+I14</f>
        <v>4.655555555555555</v>
      </c>
      <c r="N14" s="17"/>
      <c r="O14" s="17"/>
    </row>
    <row r="15" spans="1:15">
      <c r="A15" s="93"/>
      <c r="B15" s="8"/>
      <c r="C15" s="8"/>
      <c r="D15" s="7"/>
      <c r="E15" s="26"/>
      <c r="F15" s="7"/>
      <c r="G15" s="26"/>
      <c r="H15" s="7"/>
      <c r="I15" s="26"/>
      <c r="J15" s="4"/>
      <c r="K15" s="4"/>
      <c r="L15" s="4"/>
      <c r="M15" s="17"/>
      <c r="N15" s="17"/>
      <c r="O15" s="17"/>
    </row>
    <row r="16" spans="1:15">
      <c r="A16" s="329">
        <v>3</v>
      </c>
      <c r="B16" s="8" t="s">
        <v>3</v>
      </c>
      <c r="C16" s="8" t="s">
        <v>405</v>
      </c>
      <c r="D16" s="7"/>
      <c r="E16" s="26"/>
      <c r="F16" s="7"/>
      <c r="G16" s="26"/>
      <c r="H16" s="7"/>
      <c r="I16" s="26"/>
      <c r="J16" s="4"/>
      <c r="K16" s="4"/>
      <c r="L16" s="4"/>
      <c r="M16" s="17"/>
      <c r="N16" s="17"/>
      <c r="O16" s="17"/>
    </row>
    <row r="17" spans="1:15">
      <c r="A17" s="329"/>
      <c r="B17" s="8"/>
      <c r="C17" s="8"/>
      <c r="D17" s="7"/>
      <c r="E17" s="26"/>
      <c r="F17" s="7"/>
      <c r="G17" s="26"/>
      <c r="H17" s="7"/>
      <c r="I17" s="26"/>
      <c r="J17" s="4"/>
      <c r="K17" s="4"/>
      <c r="L17" s="4"/>
      <c r="M17" s="17"/>
      <c r="N17" s="17"/>
      <c r="O17" s="17"/>
    </row>
    <row r="18" spans="1:15">
      <c r="A18" s="329">
        <v>4</v>
      </c>
      <c r="B18" s="8" t="s">
        <v>4</v>
      </c>
      <c r="C18" s="8" t="s">
        <v>406</v>
      </c>
      <c r="D18" s="4"/>
      <c r="E18" s="25"/>
      <c r="F18" s="4"/>
      <c r="G18" s="25"/>
      <c r="H18" s="4"/>
      <c r="I18" s="25"/>
      <c r="J18" s="4"/>
      <c r="K18" s="4"/>
      <c r="L18" s="4"/>
      <c r="M18" s="17"/>
      <c r="N18" s="17"/>
      <c r="O18" s="53"/>
    </row>
    <row r="19" spans="1:15">
      <c r="A19" s="93" t="s">
        <v>5</v>
      </c>
      <c r="B19" s="354" t="s">
        <v>455</v>
      </c>
      <c r="C19" s="8" t="s">
        <v>406</v>
      </c>
      <c r="D19" s="218">
        <v>8</v>
      </c>
      <c r="E19" s="129">
        <v>0.16527777777777777</v>
      </c>
      <c r="F19" s="218">
        <v>2</v>
      </c>
      <c r="G19" s="129">
        <v>1.1194444444444445</v>
      </c>
      <c r="H19" s="219">
        <v>4</v>
      </c>
      <c r="I19" s="129">
        <v>7.2916666666666671E-2</v>
      </c>
      <c r="J19" s="4"/>
      <c r="K19" s="4"/>
      <c r="L19" s="4"/>
      <c r="M19" s="17"/>
      <c r="N19" s="17"/>
      <c r="O19" s="44">
        <f t="shared" ref="O19:O21" si="1">E19+G19+I19</f>
        <v>1.3576388888888891</v>
      </c>
    </row>
    <row r="20" spans="1:15">
      <c r="A20" s="93" t="s">
        <v>6</v>
      </c>
      <c r="B20" s="354" t="s">
        <v>456</v>
      </c>
      <c r="C20" s="8" t="s">
        <v>406</v>
      </c>
      <c r="D20" s="218">
        <v>7</v>
      </c>
      <c r="E20" s="129">
        <v>8.6805555555555566E-2</v>
      </c>
      <c r="F20" s="218">
        <v>3</v>
      </c>
      <c r="G20" s="129">
        <v>0.33402777777777781</v>
      </c>
      <c r="H20" s="219">
        <v>8</v>
      </c>
      <c r="I20" s="129">
        <v>0.18402777777777779</v>
      </c>
      <c r="J20" s="4"/>
      <c r="K20" s="4"/>
      <c r="L20" s="4"/>
      <c r="M20" s="17"/>
      <c r="N20" s="17"/>
      <c r="O20" s="44">
        <f t="shared" si="1"/>
        <v>0.60486111111111118</v>
      </c>
    </row>
    <row r="21" spans="1:15">
      <c r="A21" s="93" t="s">
        <v>7</v>
      </c>
      <c r="B21" s="354" t="s">
        <v>457</v>
      </c>
      <c r="C21" s="8" t="s">
        <v>406</v>
      </c>
      <c r="D21" s="218"/>
      <c r="E21" s="129"/>
      <c r="F21" s="218">
        <v>15</v>
      </c>
      <c r="G21" s="129">
        <v>3.3243055555555556</v>
      </c>
      <c r="H21" s="219">
        <v>7</v>
      </c>
      <c r="I21" s="129">
        <v>3.7840277777777778</v>
      </c>
      <c r="J21" s="4"/>
      <c r="K21" s="4"/>
      <c r="L21" s="4"/>
      <c r="M21" s="17"/>
      <c r="N21" s="17"/>
      <c r="O21" s="44">
        <f t="shared" si="1"/>
        <v>7.1083333333333334</v>
      </c>
    </row>
    <row r="22" spans="1:15" s="224" customFormat="1">
      <c r="A22" s="93" t="s">
        <v>8</v>
      </c>
      <c r="B22" s="354" t="s">
        <v>458</v>
      </c>
      <c r="C22" s="8" t="s">
        <v>406</v>
      </c>
      <c r="D22" s="218"/>
      <c r="E22" s="129"/>
      <c r="F22" s="218"/>
      <c r="G22" s="129"/>
      <c r="H22" s="219"/>
      <c r="I22" s="129"/>
      <c r="J22" s="4"/>
      <c r="K22" s="4"/>
      <c r="L22" s="4"/>
      <c r="M22" s="17"/>
      <c r="N22" s="17"/>
      <c r="O22" s="44"/>
    </row>
    <row r="23" spans="1:15">
      <c r="A23" s="93" t="s">
        <v>9</v>
      </c>
      <c r="B23" s="8" t="s">
        <v>412</v>
      </c>
      <c r="C23" s="8" t="s">
        <v>406</v>
      </c>
      <c r="D23" s="218">
        <v>9</v>
      </c>
      <c r="E23" s="129">
        <v>9.7222222222222224E-2</v>
      </c>
      <c r="F23" s="218">
        <v>0</v>
      </c>
      <c r="G23" s="129">
        <v>0</v>
      </c>
      <c r="H23" s="219">
        <v>2</v>
      </c>
      <c r="I23" s="129">
        <v>0.13</v>
      </c>
      <c r="J23" s="4"/>
      <c r="K23" s="4"/>
      <c r="L23" s="4"/>
      <c r="M23" s="17"/>
      <c r="N23" s="17"/>
      <c r="O23" s="44">
        <f>E23+G23+I23</f>
        <v>0.22722222222222221</v>
      </c>
    </row>
    <row r="24" spans="1:15">
      <c r="A24" s="93" t="s">
        <v>10</v>
      </c>
      <c r="B24" s="8" t="s">
        <v>413</v>
      </c>
      <c r="C24" s="8" t="s">
        <v>406</v>
      </c>
      <c r="D24" s="218">
        <v>9</v>
      </c>
      <c r="E24" s="129">
        <v>9.0277777777777776E-2</v>
      </c>
      <c r="F24" s="218">
        <v>3</v>
      </c>
      <c r="G24" s="129">
        <v>0.12083333333333333</v>
      </c>
      <c r="H24" s="219">
        <v>6</v>
      </c>
      <c r="I24" s="129">
        <v>12.891666666666666</v>
      </c>
      <c r="J24" s="4"/>
      <c r="K24" s="4"/>
      <c r="L24" s="4"/>
      <c r="M24" s="17"/>
      <c r="N24" s="17"/>
      <c r="O24" s="44">
        <f>E24+G24+I24</f>
        <v>13.102777777777776</v>
      </c>
    </row>
    <row r="25" spans="1:15">
      <c r="A25" s="93" t="s">
        <v>75</v>
      </c>
      <c r="B25" s="8" t="s">
        <v>275</v>
      </c>
      <c r="C25" s="8" t="s">
        <v>406</v>
      </c>
      <c r="D25" s="218">
        <v>8</v>
      </c>
      <c r="E25" s="129">
        <v>0.1451388888888889</v>
      </c>
      <c r="F25" s="218">
        <v>3</v>
      </c>
      <c r="G25" s="129">
        <v>0.24444444444444446</v>
      </c>
      <c r="H25" s="219">
        <v>11</v>
      </c>
      <c r="I25" s="129">
        <v>1.5395833333333335</v>
      </c>
      <c r="J25" s="4"/>
      <c r="K25" s="4"/>
      <c r="L25" s="4"/>
      <c r="M25" s="17"/>
      <c r="N25" s="17"/>
      <c r="O25" s="44">
        <f t="shared" ref="O25:O28" si="2">E25+G25+I25</f>
        <v>1.9291666666666669</v>
      </c>
    </row>
    <row r="26" spans="1:15">
      <c r="A26" s="93" t="s">
        <v>76</v>
      </c>
      <c r="B26" s="8" t="s">
        <v>276</v>
      </c>
      <c r="C26" s="8" t="s">
        <v>406</v>
      </c>
      <c r="D26" s="218">
        <v>16</v>
      </c>
      <c r="E26" s="129">
        <v>0.15347222222222223</v>
      </c>
      <c r="F26" s="222">
        <v>5</v>
      </c>
      <c r="G26" s="129">
        <v>2.4999999999999998E-2</v>
      </c>
      <c r="H26" s="219">
        <v>9</v>
      </c>
      <c r="I26" s="129">
        <v>0.11875000000000001</v>
      </c>
      <c r="J26" s="4"/>
      <c r="K26" s="4"/>
      <c r="L26" s="4"/>
      <c r="M26" s="17"/>
      <c r="N26" s="17"/>
      <c r="O26" s="44">
        <f t="shared" si="2"/>
        <v>0.29722222222222222</v>
      </c>
    </row>
    <row r="27" spans="1:15">
      <c r="A27" s="93" t="s">
        <v>84</v>
      </c>
      <c r="B27" s="8" t="s">
        <v>277</v>
      </c>
      <c r="C27" s="8" t="s">
        <v>406</v>
      </c>
      <c r="D27" s="218"/>
      <c r="E27" s="129"/>
      <c r="F27" s="218">
        <v>5</v>
      </c>
      <c r="G27" s="129">
        <v>4.027777777777778E-2</v>
      </c>
      <c r="H27" s="219">
        <v>12</v>
      </c>
      <c r="I27" s="129">
        <v>2.0715277777777779</v>
      </c>
      <c r="J27" s="4"/>
      <c r="K27" s="4"/>
      <c r="L27" s="4"/>
      <c r="M27" s="17"/>
      <c r="N27" s="17"/>
      <c r="O27" s="44">
        <f t="shared" si="2"/>
        <v>2.1118055555555557</v>
      </c>
    </row>
    <row r="28" spans="1:15">
      <c r="A28" s="93" t="s">
        <v>85</v>
      </c>
      <c r="B28" s="8" t="s">
        <v>278</v>
      </c>
      <c r="C28" s="8" t="s">
        <v>406</v>
      </c>
      <c r="D28" s="218"/>
      <c r="E28" s="129"/>
      <c r="F28" s="218"/>
      <c r="G28" s="129"/>
      <c r="H28" s="223"/>
      <c r="I28" s="129"/>
      <c r="J28" s="4"/>
      <c r="K28" s="4"/>
      <c r="L28" s="4"/>
      <c r="M28" s="17"/>
      <c r="N28" s="17"/>
      <c r="O28" s="44">
        <f t="shared" si="2"/>
        <v>0</v>
      </c>
    </row>
    <row r="29" spans="1:15">
      <c r="A29" s="329"/>
      <c r="B29" s="8"/>
      <c r="C29" s="8"/>
      <c r="D29" s="4"/>
      <c r="E29" s="25"/>
      <c r="F29" s="4"/>
      <c r="G29" s="25"/>
      <c r="H29" s="4"/>
      <c r="I29" s="25"/>
      <c r="J29" s="4"/>
      <c r="K29" s="4"/>
      <c r="L29" s="4"/>
      <c r="M29" s="17"/>
      <c r="N29" s="17"/>
      <c r="O29" s="17"/>
    </row>
    <row r="30" spans="1:15">
      <c r="A30" s="329"/>
      <c r="B30" s="15" t="s">
        <v>279</v>
      </c>
      <c r="C30" s="15"/>
      <c r="D30" s="4"/>
      <c r="E30" s="25"/>
      <c r="F30" s="4"/>
      <c r="G30" s="25"/>
      <c r="H30" s="4"/>
      <c r="I30" s="25"/>
      <c r="J30" s="4"/>
      <c r="K30" s="4"/>
      <c r="L30" s="4"/>
      <c r="M30" s="17"/>
      <c r="N30" s="17"/>
      <c r="O30" s="17"/>
    </row>
    <row r="31" spans="1:15">
      <c r="A31" s="329">
        <v>1</v>
      </c>
      <c r="B31" s="23" t="s">
        <v>65</v>
      </c>
      <c r="C31" s="23" t="s">
        <v>404</v>
      </c>
      <c r="D31" s="4"/>
      <c r="E31" s="25"/>
      <c r="F31" s="4"/>
      <c r="G31" s="25"/>
      <c r="H31" s="4"/>
      <c r="I31" s="25"/>
      <c r="J31" s="4"/>
      <c r="K31" s="4"/>
      <c r="L31" s="4"/>
      <c r="M31" s="17"/>
      <c r="N31" s="17"/>
      <c r="O31" s="17"/>
    </row>
    <row r="32" spans="1:15">
      <c r="A32" s="93" t="s">
        <v>5</v>
      </c>
      <c r="B32" s="8" t="s">
        <v>69</v>
      </c>
      <c r="C32" s="23" t="s">
        <v>404</v>
      </c>
      <c r="D32" s="218">
        <v>4</v>
      </c>
      <c r="E32" s="129">
        <v>8.7500000000000008E-2</v>
      </c>
      <c r="F32" s="218">
        <v>9</v>
      </c>
      <c r="G32" s="129">
        <v>1.3368055555555556</v>
      </c>
      <c r="H32" s="218">
        <v>9</v>
      </c>
      <c r="I32" s="129">
        <v>0.19999999999999998</v>
      </c>
      <c r="J32" s="4"/>
      <c r="K32" s="4"/>
      <c r="L32" s="4"/>
      <c r="M32" s="32">
        <f>E32+G32+I32</f>
        <v>1.6243055555555554</v>
      </c>
      <c r="N32" s="17"/>
      <c r="O32" s="17"/>
    </row>
    <row r="33" spans="1:17">
      <c r="A33" s="93" t="s">
        <v>6</v>
      </c>
      <c r="B33" s="8" t="s">
        <v>130</v>
      </c>
      <c r="C33" s="23" t="s">
        <v>404</v>
      </c>
      <c r="D33" s="218">
        <v>2</v>
      </c>
      <c r="E33" s="129">
        <v>4.6527777777777779E-2</v>
      </c>
      <c r="F33" s="218">
        <v>6</v>
      </c>
      <c r="G33" s="129">
        <v>0.97916666666666663</v>
      </c>
      <c r="H33" s="218">
        <v>15</v>
      </c>
      <c r="I33" s="129">
        <v>1.1319444444444444</v>
      </c>
      <c r="J33" s="4"/>
      <c r="K33" s="4"/>
      <c r="L33" s="4"/>
      <c r="M33" s="32">
        <f t="shared" ref="M33:M34" si="3">E33+G33+I33</f>
        <v>2.1576388888888891</v>
      </c>
      <c r="N33" s="17"/>
      <c r="O33" s="17"/>
    </row>
    <row r="34" spans="1:17">
      <c r="A34" s="93" t="s">
        <v>7</v>
      </c>
      <c r="B34" s="8" t="s">
        <v>122</v>
      </c>
      <c r="C34" s="23" t="s">
        <v>404</v>
      </c>
      <c r="D34" s="218">
        <v>54</v>
      </c>
      <c r="E34" s="129">
        <v>0.73402777777777783</v>
      </c>
      <c r="F34" s="218">
        <v>9</v>
      </c>
      <c r="G34" s="129">
        <v>0.56180555555555556</v>
      </c>
      <c r="H34" s="218">
        <v>7</v>
      </c>
      <c r="I34" s="129">
        <v>0.33194444444444443</v>
      </c>
      <c r="J34" s="4"/>
      <c r="K34" s="4"/>
      <c r="L34" s="4"/>
      <c r="M34" s="32">
        <f t="shared" si="3"/>
        <v>1.6277777777777778</v>
      </c>
      <c r="N34" s="17"/>
      <c r="O34" s="17"/>
    </row>
    <row r="35" spans="1:17">
      <c r="A35" s="93"/>
      <c r="B35" s="8"/>
      <c r="C35" s="8"/>
      <c r="D35" s="56"/>
      <c r="E35" s="59"/>
      <c r="F35" s="56"/>
      <c r="G35" s="59"/>
      <c r="H35" s="56"/>
      <c r="I35" s="59"/>
      <c r="J35" s="4"/>
      <c r="K35" s="4"/>
      <c r="L35" s="4"/>
      <c r="M35" s="32"/>
      <c r="N35" s="17"/>
      <c r="O35" s="17"/>
    </row>
    <row r="36" spans="1:17">
      <c r="A36" s="329">
        <v>2</v>
      </c>
      <c r="B36" s="8" t="s">
        <v>3</v>
      </c>
      <c r="C36" s="8" t="s">
        <v>405</v>
      </c>
      <c r="D36" s="7"/>
      <c r="E36" s="26"/>
      <c r="F36" s="7"/>
      <c r="G36" s="30"/>
      <c r="H36" s="7"/>
      <c r="I36" s="26"/>
      <c r="J36" s="4"/>
      <c r="K36" s="4"/>
      <c r="L36" s="4"/>
      <c r="M36" s="17"/>
      <c r="N36" s="17"/>
      <c r="O36" s="17"/>
    </row>
    <row r="37" spans="1:17">
      <c r="A37" s="329"/>
      <c r="B37" s="8"/>
      <c r="C37" s="8"/>
      <c r="D37" s="7"/>
      <c r="E37" s="26"/>
      <c r="F37" s="7"/>
      <c r="G37" s="30"/>
      <c r="H37" s="7"/>
      <c r="I37" s="26"/>
      <c r="J37" s="4"/>
      <c r="K37" s="4"/>
      <c r="L37" s="4"/>
      <c r="M37" s="17"/>
      <c r="N37" s="17"/>
      <c r="O37" s="17"/>
    </row>
    <row r="38" spans="1:17">
      <c r="A38" s="329">
        <v>3</v>
      </c>
      <c r="B38" s="8" t="s">
        <v>11</v>
      </c>
      <c r="C38" s="8" t="s">
        <v>406</v>
      </c>
      <c r="D38" s="60"/>
      <c r="E38" s="61"/>
      <c r="F38" s="60"/>
      <c r="G38" s="61"/>
      <c r="H38" s="60"/>
      <c r="I38" s="61"/>
      <c r="J38" s="4"/>
      <c r="K38" s="4"/>
      <c r="L38" s="4"/>
      <c r="M38" s="17"/>
      <c r="N38" s="17"/>
      <c r="O38" s="32"/>
    </row>
    <row r="39" spans="1:17" ht="30">
      <c r="A39" s="93" t="s">
        <v>5</v>
      </c>
      <c r="B39" s="71" t="s">
        <v>280</v>
      </c>
      <c r="C39" s="8" t="s">
        <v>406</v>
      </c>
      <c r="D39" s="218">
        <v>12</v>
      </c>
      <c r="E39" s="129">
        <v>0.11805555555555557</v>
      </c>
      <c r="F39" s="218">
        <v>40</v>
      </c>
      <c r="G39" s="129">
        <v>2.4923611111111112</v>
      </c>
      <c r="H39" s="218">
        <v>56</v>
      </c>
      <c r="I39" s="129">
        <v>1.9583333333333333</v>
      </c>
      <c r="J39" s="4"/>
      <c r="K39" s="4"/>
      <c r="L39" s="4"/>
      <c r="M39" s="17"/>
      <c r="N39" s="17"/>
      <c r="O39" s="44">
        <f t="shared" ref="O39" si="4">E39+G39+I39</f>
        <v>4.5687499999999996</v>
      </c>
    </row>
    <row r="40" spans="1:17">
      <c r="A40" s="329"/>
      <c r="B40" s="8"/>
      <c r="C40" s="8"/>
      <c r="D40" s="4"/>
      <c r="E40" s="25"/>
      <c r="F40" s="4"/>
      <c r="G40" s="25"/>
      <c r="H40" s="4"/>
      <c r="I40" s="25"/>
      <c r="J40" s="4"/>
      <c r="K40" s="4"/>
      <c r="L40" s="4"/>
      <c r="M40" s="17"/>
      <c r="N40" s="17"/>
      <c r="O40" s="17"/>
    </row>
    <row r="41" spans="1:17">
      <c r="A41" s="329"/>
      <c r="B41" s="15" t="s">
        <v>281</v>
      </c>
      <c r="C41" s="15"/>
      <c r="D41" s="4"/>
      <c r="E41" s="25"/>
      <c r="F41" s="4"/>
      <c r="G41" s="25"/>
      <c r="H41" s="4"/>
      <c r="I41" s="25"/>
      <c r="J41" s="4"/>
      <c r="K41" s="4"/>
      <c r="L41" s="4"/>
      <c r="M41" s="17"/>
      <c r="N41" s="17"/>
      <c r="O41" s="17"/>
    </row>
    <row r="42" spans="1:17">
      <c r="A42" s="329">
        <v>1</v>
      </c>
      <c r="B42" s="23" t="s">
        <v>65</v>
      </c>
      <c r="C42" s="23" t="s">
        <v>404</v>
      </c>
      <c r="D42" s="4"/>
      <c r="E42" s="25"/>
      <c r="F42" s="4"/>
      <c r="G42" s="25"/>
      <c r="H42" s="4"/>
      <c r="I42" s="25"/>
      <c r="J42" s="4"/>
      <c r="K42" s="4"/>
      <c r="L42" s="4"/>
      <c r="M42" s="17"/>
      <c r="N42" s="17"/>
      <c r="O42" s="17"/>
    </row>
    <row r="43" spans="1:17">
      <c r="A43" s="93" t="s">
        <v>5</v>
      </c>
      <c r="B43" s="8" t="s">
        <v>71</v>
      </c>
      <c r="C43" s="23" t="s">
        <v>404</v>
      </c>
      <c r="D43" s="355">
        <v>5</v>
      </c>
      <c r="E43" s="129">
        <v>1.1645833333333333</v>
      </c>
      <c r="F43" s="355">
        <v>4</v>
      </c>
      <c r="G43" s="129">
        <v>4.8611111111111112E-2</v>
      </c>
      <c r="H43" s="355">
        <v>14</v>
      </c>
      <c r="I43" s="129">
        <v>0.19791666666666666</v>
      </c>
      <c r="J43" s="4"/>
      <c r="K43" s="4"/>
      <c r="L43" s="4"/>
      <c r="M43" s="32">
        <f>E43+G43+I43</f>
        <v>1.4111111111111112</v>
      </c>
      <c r="N43" s="17"/>
      <c r="O43" s="17"/>
    </row>
    <row r="44" spans="1:17">
      <c r="A44" s="93" t="s">
        <v>6</v>
      </c>
      <c r="B44" s="8" t="s">
        <v>130</v>
      </c>
      <c r="C44" s="23" t="s">
        <v>404</v>
      </c>
      <c r="D44" s="355">
        <v>5</v>
      </c>
      <c r="E44" s="129">
        <v>0.12291666666666667</v>
      </c>
      <c r="F44" s="355">
        <v>6</v>
      </c>
      <c r="G44" s="129">
        <v>0.63958333333333328</v>
      </c>
      <c r="H44" s="355">
        <v>15</v>
      </c>
      <c r="I44" s="129">
        <v>0.40833333333333338</v>
      </c>
      <c r="J44" s="4"/>
      <c r="K44" s="4"/>
      <c r="L44" s="4"/>
      <c r="M44" s="32">
        <f t="shared" ref="M44:M45" si="5">E44+G44+I44</f>
        <v>1.1708333333333334</v>
      </c>
      <c r="N44" s="17"/>
      <c r="O44" s="17"/>
    </row>
    <row r="45" spans="1:17">
      <c r="A45" s="93" t="s">
        <v>7</v>
      </c>
      <c r="B45" s="8" t="s">
        <v>72</v>
      </c>
      <c r="C45" s="23" t="s">
        <v>404</v>
      </c>
      <c r="D45" s="355">
        <v>4</v>
      </c>
      <c r="E45" s="129">
        <v>0.12847222222222224</v>
      </c>
      <c r="F45" s="355">
        <v>4</v>
      </c>
      <c r="G45" s="129">
        <v>4.8611111111111112E-2</v>
      </c>
      <c r="H45" s="355">
        <v>6</v>
      </c>
      <c r="I45" s="129">
        <v>0.18402777777777779</v>
      </c>
      <c r="J45" s="4"/>
      <c r="K45" s="4"/>
      <c r="L45" s="4"/>
      <c r="M45" s="32">
        <f t="shared" si="5"/>
        <v>0.36111111111111116</v>
      </c>
      <c r="N45" s="17"/>
      <c r="O45" s="17"/>
    </row>
    <row r="46" spans="1:17">
      <c r="A46" s="93"/>
      <c r="B46" s="8"/>
      <c r="C46" s="8"/>
      <c r="D46" s="149"/>
      <c r="E46" s="356"/>
      <c r="F46" s="149"/>
      <c r="G46" s="356"/>
      <c r="H46" s="149"/>
      <c r="I46" s="356"/>
      <c r="J46" s="4"/>
      <c r="K46" s="4"/>
      <c r="L46" s="4"/>
      <c r="M46" s="32"/>
      <c r="N46" s="17"/>
      <c r="O46" s="17"/>
    </row>
    <row r="47" spans="1:17" ht="14.25">
      <c r="A47" s="329">
        <v>2</v>
      </c>
      <c r="B47" s="8" t="s">
        <v>3</v>
      </c>
      <c r="C47" s="8" t="s">
        <v>405</v>
      </c>
      <c r="D47" s="7"/>
      <c r="E47" s="26"/>
      <c r="F47" s="7"/>
      <c r="G47" s="30"/>
      <c r="H47" s="7"/>
      <c r="I47" s="26"/>
      <c r="J47" s="4"/>
      <c r="K47" s="4"/>
      <c r="L47" s="4"/>
      <c r="M47" s="32"/>
      <c r="N47" s="17"/>
      <c r="O47" s="17"/>
      <c r="Q47" s="113"/>
    </row>
    <row r="48" spans="1:17">
      <c r="A48" s="93"/>
      <c r="B48" s="23"/>
      <c r="C48" s="8"/>
      <c r="D48" s="149"/>
      <c r="E48" s="356"/>
      <c r="F48" s="149"/>
      <c r="G48" s="356"/>
      <c r="H48" s="149"/>
      <c r="I48" s="356"/>
      <c r="J48" s="4"/>
      <c r="K48" s="4"/>
      <c r="L48" s="4"/>
      <c r="M48" s="17"/>
      <c r="N48" s="17"/>
      <c r="O48" s="17"/>
    </row>
    <row r="49" spans="1:15">
      <c r="A49" s="329">
        <v>3</v>
      </c>
      <c r="B49" s="8" t="s">
        <v>11</v>
      </c>
      <c r="C49" s="8" t="s">
        <v>406</v>
      </c>
      <c r="D49" s="149"/>
      <c r="E49" s="356"/>
      <c r="F49" s="149"/>
      <c r="G49" s="356"/>
      <c r="H49" s="149"/>
      <c r="I49" s="356"/>
      <c r="J49" s="4"/>
      <c r="K49" s="4"/>
      <c r="L49" s="4"/>
      <c r="M49" s="17"/>
      <c r="N49" s="17"/>
      <c r="O49" s="32"/>
    </row>
    <row r="50" spans="1:15">
      <c r="A50" s="93" t="s">
        <v>5</v>
      </c>
      <c r="B50" s="8" t="s">
        <v>282</v>
      </c>
      <c r="C50" s="8" t="s">
        <v>406</v>
      </c>
      <c r="D50" s="355">
        <v>7</v>
      </c>
      <c r="E50" s="129">
        <v>0.7104166666666667</v>
      </c>
      <c r="F50" s="355">
        <v>2</v>
      </c>
      <c r="G50" s="129">
        <v>0.62986111111111109</v>
      </c>
      <c r="H50" s="355">
        <v>0</v>
      </c>
      <c r="I50" s="129">
        <v>0</v>
      </c>
      <c r="J50" s="4"/>
      <c r="K50" s="4"/>
      <c r="L50" s="4"/>
      <c r="M50" s="17"/>
      <c r="N50" s="17"/>
      <c r="O50" s="32">
        <f>E50+G50+I50</f>
        <v>1.3402777777777777</v>
      </c>
    </row>
    <row r="51" spans="1:15">
      <c r="A51" s="93" t="s">
        <v>6</v>
      </c>
      <c r="B51" s="8" t="s">
        <v>283</v>
      </c>
      <c r="C51" s="8" t="s">
        <v>406</v>
      </c>
      <c r="D51" s="355">
        <v>1</v>
      </c>
      <c r="E51" s="129">
        <v>5.486111111111111E-2</v>
      </c>
      <c r="F51" s="355">
        <v>0</v>
      </c>
      <c r="G51" s="129">
        <v>0</v>
      </c>
      <c r="H51" s="355">
        <v>2</v>
      </c>
      <c r="I51" s="129">
        <v>2.9861111111111113E-2</v>
      </c>
      <c r="J51" s="4"/>
      <c r="K51" s="4"/>
      <c r="L51" s="4"/>
      <c r="M51" s="17"/>
      <c r="N51" s="17"/>
      <c r="O51" s="32">
        <f t="shared" ref="O51:O54" si="6">E51+G51+I51</f>
        <v>8.4722222222222227E-2</v>
      </c>
    </row>
    <row r="52" spans="1:15" s="224" customFormat="1">
      <c r="A52" s="93" t="s">
        <v>7</v>
      </c>
      <c r="B52" s="8" t="s">
        <v>284</v>
      </c>
      <c r="C52" s="8" t="s">
        <v>406</v>
      </c>
      <c r="D52" s="355"/>
      <c r="E52" s="129"/>
      <c r="F52" s="355"/>
      <c r="G52" s="129"/>
      <c r="H52" s="355"/>
      <c r="I52" s="129"/>
      <c r="J52" s="4"/>
      <c r="K52" s="4"/>
      <c r="L52" s="4"/>
      <c r="M52" s="17"/>
      <c r="N52" s="17"/>
      <c r="O52" s="32"/>
    </row>
    <row r="53" spans="1:15">
      <c r="A53" s="93" t="s">
        <v>8</v>
      </c>
      <c r="B53" s="8" t="s">
        <v>285</v>
      </c>
      <c r="C53" s="8" t="s">
        <v>406</v>
      </c>
      <c r="D53" s="355">
        <v>10</v>
      </c>
      <c r="E53" s="129">
        <v>8.6111111111111124E-2</v>
      </c>
      <c r="F53" s="355">
        <v>2</v>
      </c>
      <c r="G53" s="129">
        <v>6.2499999999999995E-3</v>
      </c>
      <c r="H53" s="355">
        <v>3</v>
      </c>
      <c r="I53" s="129">
        <v>0.4458333333333333</v>
      </c>
      <c r="J53" s="4"/>
      <c r="K53" s="4"/>
      <c r="L53" s="4"/>
      <c r="M53" s="17"/>
      <c r="N53" s="17"/>
      <c r="O53" s="32">
        <f t="shared" si="6"/>
        <v>0.53819444444444442</v>
      </c>
    </row>
    <row r="54" spans="1:15">
      <c r="A54" s="93" t="s">
        <v>9</v>
      </c>
      <c r="B54" s="8" t="s">
        <v>286</v>
      </c>
      <c r="C54" s="8" t="s">
        <v>406</v>
      </c>
      <c r="D54" s="357">
        <v>27</v>
      </c>
      <c r="E54" s="129">
        <v>1.4548611111111109</v>
      </c>
      <c r="F54" s="357">
        <v>27</v>
      </c>
      <c r="G54" s="129">
        <v>0.11458333333333333</v>
      </c>
      <c r="H54" s="357">
        <v>33</v>
      </c>
      <c r="I54" s="129">
        <v>1.9875</v>
      </c>
      <c r="J54" s="4"/>
      <c r="K54" s="4"/>
      <c r="L54" s="4"/>
      <c r="M54" s="17"/>
      <c r="N54" s="17"/>
      <c r="O54" s="32">
        <f t="shared" si="6"/>
        <v>3.5569444444444445</v>
      </c>
    </row>
    <row r="55" spans="1:15">
      <c r="A55" s="93"/>
      <c r="B55" s="8"/>
      <c r="C55" s="8"/>
      <c r="D55" s="7"/>
      <c r="E55" s="26"/>
      <c r="F55" s="7"/>
      <c r="G55" s="26"/>
      <c r="H55" s="7"/>
      <c r="I55" s="26"/>
      <c r="J55" s="4"/>
      <c r="K55" s="4"/>
      <c r="L55" s="4"/>
      <c r="M55" s="32"/>
      <c r="N55" s="17"/>
      <c r="O55" s="17"/>
    </row>
    <row r="56" spans="1:15">
      <c r="A56" s="329"/>
      <c r="B56" s="15" t="s">
        <v>287</v>
      </c>
      <c r="C56" s="15"/>
      <c r="D56" s="4"/>
      <c r="E56" s="25"/>
      <c r="F56" s="4"/>
      <c r="G56" s="25"/>
      <c r="H56" s="4"/>
      <c r="I56" s="25"/>
      <c r="J56" s="4"/>
      <c r="K56" s="4"/>
      <c r="L56" s="4"/>
      <c r="M56" s="17"/>
      <c r="N56" s="17"/>
      <c r="O56" s="17"/>
    </row>
    <row r="57" spans="1:15">
      <c r="A57" s="329">
        <v>1</v>
      </c>
      <c r="B57" s="23" t="s">
        <v>65</v>
      </c>
      <c r="C57" s="23" t="s">
        <v>404</v>
      </c>
      <c r="D57" s="4"/>
      <c r="E57" s="25"/>
      <c r="F57" s="4"/>
      <c r="G57" s="25"/>
      <c r="H57" s="4"/>
      <c r="I57" s="25"/>
      <c r="J57" s="4"/>
      <c r="K57" s="4"/>
      <c r="L57" s="4"/>
      <c r="M57" s="17"/>
      <c r="N57" s="17"/>
      <c r="O57" s="17"/>
    </row>
    <row r="58" spans="1:15">
      <c r="A58" s="93" t="s">
        <v>5</v>
      </c>
      <c r="B58" s="8" t="s">
        <v>71</v>
      </c>
      <c r="C58" s="23" t="s">
        <v>404</v>
      </c>
      <c r="D58" s="218">
        <v>6</v>
      </c>
      <c r="E58" s="129">
        <v>0.53402777777777777</v>
      </c>
      <c r="F58" s="218">
        <v>46</v>
      </c>
      <c r="G58" s="129">
        <v>1.5854166666666665</v>
      </c>
      <c r="H58" s="218">
        <v>62</v>
      </c>
      <c r="I58" s="129">
        <v>1.288888888888889</v>
      </c>
      <c r="J58" s="4"/>
      <c r="K58" s="4"/>
      <c r="L58" s="4"/>
      <c r="M58" s="32">
        <f>E58+G58+I58</f>
        <v>3.4083333333333332</v>
      </c>
      <c r="N58" s="17"/>
      <c r="O58" s="17"/>
    </row>
    <row r="59" spans="1:15">
      <c r="A59" s="93" t="s">
        <v>6</v>
      </c>
      <c r="B59" s="8" t="s">
        <v>130</v>
      </c>
      <c r="C59" s="23" t="s">
        <v>404</v>
      </c>
      <c r="D59" s="218">
        <v>7</v>
      </c>
      <c r="E59" s="129">
        <v>0.18611111111111112</v>
      </c>
      <c r="F59" s="218">
        <v>45</v>
      </c>
      <c r="G59" s="129">
        <v>1.4569444444444446</v>
      </c>
      <c r="H59" s="218">
        <v>64</v>
      </c>
      <c r="I59" s="129">
        <v>1.2048611111111112</v>
      </c>
      <c r="J59" s="4"/>
      <c r="K59" s="4"/>
      <c r="L59" s="4"/>
      <c r="M59" s="32">
        <f t="shared" ref="M59:M60" si="7">E59+G59+I59</f>
        <v>2.8479166666666669</v>
      </c>
      <c r="N59" s="17"/>
      <c r="O59" s="17"/>
    </row>
    <row r="60" spans="1:15">
      <c r="A60" s="93" t="s">
        <v>7</v>
      </c>
      <c r="B60" s="8" t="s">
        <v>127</v>
      </c>
      <c r="C60" s="23" t="s">
        <v>404</v>
      </c>
      <c r="D60" s="218">
        <v>1</v>
      </c>
      <c r="E60" s="129">
        <v>6.3888888888888884E-2</v>
      </c>
      <c r="F60" s="218">
        <v>46</v>
      </c>
      <c r="G60" s="129">
        <v>2.0340277777777778</v>
      </c>
      <c r="H60" s="218">
        <v>65</v>
      </c>
      <c r="I60" s="129">
        <v>1.6694444444444445</v>
      </c>
      <c r="J60" s="4"/>
      <c r="K60" s="4"/>
      <c r="L60" s="4"/>
      <c r="M60" s="32">
        <f t="shared" si="7"/>
        <v>3.7673611111111107</v>
      </c>
      <c r="N60" s="17"/>
      <c r="O60" s="17"/>
    </row>
    <row r="61" spans="1:15">
      <c r="A61" s="93"/>
      <c r="B61" s="8"/>
      <c r="C61" s="8"/>
      <c r="D61" s="149"/>
      <c r="E61" s="356"/>
      <c r="F61" s="149"/>
      <c r="G61" s="356"/>
      <c r="H61" s="149"/>
      <c r="I61" s="356"/>
      <c r="J61" s="4"/>
      <c r="K61" s="4"/>
      <c r="L61" s="4"/>
      <c r="M61" s="32"/>
      <c r="N61" s="17"/>
      <c r="O61" s="17"/>
    </row>
    <row r="62" spans="1:15">
      <c r="A62" s="329">
        <v>2</v>
      </c>
      <c r="B62" s="8" t="s">
        <v>3</v>
      </c>
      <c r="C62" s="8" t="s">
        <v>405</v>
      </c>
      <c r="D62" s="218">
        <v>1</v>
      </c>
      <c r="E62" s="129">
        <v>0.1076388888888889</v>
      </c>
      <c r="F62" s="218"/>
      <c r="G62" s="129"/>
      <c r="H62" s="218"/>
      <c r="I62" s="129"/>
      <c r="J62" s="4"/>
      <c r="K62" s="4"/>
      <c r="L62" s="4"/>
      <c r="M62" s="32"/>
      <c r="N62" s="32">
        <f>E62+G62+I62</f>
        <v>0.1076388888888889</v>
      </c>
      <c r="O62" s="17"/>
    </row>
    <row r="63" spans="1:15">
      <c r="A63" s="93"/>
      <c r="B63" s="23"/>
      <c r="C63" s="8"/>
      <c r="D63" s="149"/>
      <c r="E63" s="356"/>
      <c r="F63" s="149"/>
      <c r="G63" s="356"/>
      <c r="H63" s="149"/>
      <c r="I63" s="356"/>
      <c r="J63" s="4"/>
      <c r="K63" s="4"/>
      <c r="L63" s="4"/>
      <c r="M63" s="17"/>
      <c r="N63" s="17"/>
      <c r="O63" s="17"/>
    </row>
    <row r="64" spans="1:15">
      <c r="A64" s="329">
        <v>3</v>
      </c>
      <c r="B64" s="8" t="s">
        <v>11</v>
      </c>
      <c r="C64" s="8" t="s">
        <v>406</v>
      </c>
      <c r="D64" s="149"/>
      <c r="E64" s="356"/>
      <c r="F64" s="149"/>
      <c r="G64" s="356"/>
      <c r="H64" s="149"/>
      <c r="I64" s="356"/>
      <c r="J64" s="4"/>
      <c r="K64" s="4"/>
      <c r="L64" s="4"/>
      <c r="M64" s="17"/>
      <c r="N64" s="17"/>
      <c r="O64" s="32"/>
    </row>
    <row r="65" spans="1:15">
      <c r="A65" s="93" t="s">
        <v>5</v>
      </c>
      <c r="B65" s="8" t="s">
        <v>288</v>
      </c>
      <c r="C65" s="8" t="s">
        <v>406</v>
      </c>
      <c r="D65" s="218">
        <v>5</v>
      </c>
      <c r="E65" s="129">
        <v>1.5708333333333335</v>
      </c>
      <c r="F65" s="218">
        <v>396</v>
      </c>
      <c r="G65" s="129">
        <v>2.4541666666666666</v>
      </c>
      <c r="H65" s="218">
        <v>229</v>
      </c>
      <c r="I65" s="129">
        <v>1.6131944444444446</v>
      </c>
      <c r="J65" s="4"/>
      <c r="K65" s="4"/>
      <c r="L65" s="4"/>
      <c r="M65" s="17"/>
      <c r="N65" s="17"/>
      <c r="O65" s="32">
        <f t="shared" ref="O65" si="8">E65+G65+I65</f>
        <v>5.6381944444444452</v>
      </c>
    </row>
    <row r="66" spans="1:15">
      <c r="A66" s="329"/>
      <c r="B66" s="8"/>
      <c r="C66" s="8"/>
      <c r="D66" s="9"/>
      <c r="E66" s="72"/>
      <c r="F66" s="9"/>
      <c r="G66" s="74"/>
      <c r="H66" s="9"/>
      <c r="I66" s="72"/>
      <c r="J66" s="4"/>
      <c r="K66" s="4"/>
      <c r="L66" s="4"/>
      <c r="M66" s="17"/>
      <c r="N66" s="17"/>
      <c r="O66" s="32"/>
    </row>
    <row r="67" spans="1:15">
      <c r="A67" s="329"/>
      <c r="B67" s="8"/>
      <c r="C67" s="8"/>
      <c r="D67" s="7"/>
      <c r="E67" s="26"/>
      <c r="F67" s="96"/>
      <c r="G67" s="160"/>
      <c r="H67" s="7"/>
      <c r="I67" s="26"/>
      <c r="J67" s="4"/>
      <c r="K67" s="4"/>
      <c r="L67" s="4"/>
      <c r="M67" s="17"/>
      <c r="N67" s="17"/>
      <c r="O67" s="32"/>
    </row>
    <row r="68" spans="1:15">
      <c r="A68" s="329"/>
      <c r="B68" s="15" t="s">
        <v>289</v>
      </c>
      <c r="C68" s="15"/>
      <c r="D68" s="4"/>
      <c r="E68" s="25"/>
      <c r="F68" s="4"/>
      <c r="G68" s="25"/>
      <c r="H68" s="4"/>
      <c r="I68" s="25"/>
      <c r="J68" s="4"/>
      <c r="K68" s="4"/>
      <c r="L68" s="4"/>
      <c r="M68" s="17"/>
      <c r="N68" s="17"/>
      <c r="O68" s="17"/>
    </row>
    <row r="69" spans="1:15">
      <c r="A69" s="329">
        <v>1</v>
      </c>
      <c r="B69" s="23" t="s">
        <v>65</v>
      </c>
      <c r="C69" s="23" t="s">
        <v>404</v>
      </c>
      <c r="D69" s="4"/>
      <c r="E69" s="25"/>
      <c r="F69" s="4"/>
      <c r="G69" s="25"/>
      <c r="H69" s="4"/>
      <c r="I69" s="25"/>
      <c r="J69" s="4"/>
      <c r="K69" s="4"/>
      <c r="L69" s="4"/>
      <c r="M69" s="17"/>
      <c r="N69" s="17"/>
      <c r="O69" s="17"/>
    </row>
    <row r="70" spans="1:15">
      <c r="A70" s="93" t="s">
        <v>5</v>
      </c>
      <c r="B70" s="8" t="s">
        <v>140</v>
      </c>
      <c r="C70" s="23" t="s">
        <v>404</v>
      </c>
      <c r="D70" s="358"/>
      <c r="E70" s="132"/>
      <c r="F70" s="359"/>
      <c r="G70" s="360"/>
      <c r="H70" s="361"/>
      <c r="I70" s="360"/>
      <c r="J70" s="4"/>
      <c r="K70" s="4"/>
      <c r="L70" s="37"/>
      <c r="M70" s="32"/>
      <c r="N70" s="17"/>
      <c r="O70" s="17"/>
    </row>
    <row r="71" spans="1:15">
      <c r="A71" s="93" t="s">
        <v>6</v>
      </c>
      <c r="B71" s="8" t="s">
        <v>70</v>
      </c>
      <c r="C71" s="23" t="s">
        <v>404</v>
      </c>
      <c r="D71" s="358"/>
      <c r="E71" s="132"/>
      <c r="F71" s="361"/>
      <c r="G71" s="360"/>
      <c r="H71" s="158"/>
      <c r="I71" s="129"/>
      <c r="J71" s="4"/>
      <c r="K71" s="4"/>
      <c r="L71" s="37"/>
      <c r="M71" s="32"/>
      <c r="N71" s="17"/>
      <c r="O71" s="17"/>
    </row>
    <row r="72" spans="1:15">
      <c r="A72" s="329"/>
      <c r="B72" s="3"/>
      <c r="C72" s="3"/>
      <c r="D72" s="4"/>
      <c r="E72" s="25"/>
      <c r="F72" s="4"/>
      <c r="G72" s="25"/>
      <c r="H72" s="4"/>
      <c r="I72" s="25"/>
      <c r="J72" s="4"/>
      <c r="K72" s="4"/>
      <c r="L72" s="4"/>
      <c r="M72" s="17"/>
      <c r="N72" s="17"/>
      <c r="O72" s="17"/>
    </row>
    <row r="73" spans="1:15">
      <c r="A73" s="329">
        <v>2</v>
      </c>
      <c r="B73" s="8" t="s">
        <v>3</v>
      </c>
      <c r="C73" s="8" t="s">
        <v>405</v>
      </c>
      <c r="D73" s="7"/>
      <c r="E73" s="26"/>
      <c r="F73" s="7"/>
      <c r="G73" s="26"/>
      <c r="H73" s="7"/>
      <c r="I73" s="26"/>
      <c r="J73" s="4"/>
      <c r="K73" s="4"/>
      <c r="L73" s="4"/>
      <c r="M73" s="17"/>
      <c r="N73" s="17"/>
      <c r="O73" s="17"/>
    </row>
    <row r="74" spans="1:15">
      <c r="A74" s="329"/>
      <c r="B74" s="8"/>
      <c r="C74" s="8"/>
      <c r="D74" s="7"/>
      <c r="E74" s="26"/>
      <c r="F74" s="7"/>
      <c r="G74" s="26"/>
      <c r="H74" s="7"/>
      <c r="I74" s="26"/>
      <c r="J74" s="4"/>
      <c r="K74" s="4"/>
      <c r="L74" s="4"/>
      <c r="M74" s="17"/>
      <c r="N74" s="17"/>
      <c r="O74" s="17"/>
    </row>
    <row r="75" spans="1:15">
      <c r="A75" s="329">
        <v>3</v>
      </c>
      <c r="B75" s="8" t="s">
        <v>4</v>
      </c>
      <c r="C75" s="8" t="s">
        <v>406</v>
      </c>
      <c r="D75" s="4"/>
      <c r="E75" s="25"/>
      <c r="F75" s="4"/>
      <c r="G75" s="25"/>
      <c r="H75" s="4"/>
      <c r="I75" s="25"/>
      <c r="J75" s="4"/>
      <c r="K75" s="4"/>
      <c r="L75" s="4"/>
      <c r="M75" s="17"/>
      <c r="N75" s="17"/>
      <c r="O75" s="53"/>
    </row>
    <row r="76" spans="1:15">
      <c r="A76" s="93" t="s">
        <v>5</v>
      </c>
      <c r="B76" s="8" t="s">
        <v>290</v>
      </c>
      <c r="C76" s="8" t="s">
        <v>406</v>
      </c>
      <c r="D76" s="357">
        <v>22</v>
      </c>
      <c r="E76" s="129">
        <v>0.32291666666666669</v>
      </c>
      <c r="F76" s="357">
        <v>13</v>
      </c>
      <c r="G76" s="129">
        <v>9.8611111111111108E-2</v>
      </c>
      <c r="H76" s="357">
        <v>18</v>
      </c>
      <c r="I76" s="129">
        <v>0.45694444444444443</v>
      </c>
      <c r="J76" s="4"/>
      <c r="K76" s="4"/>
      <c r="L76" s="4"/>
      <c r="M76" s="17"/>
      <c r="N76" s="17"/>
      <c r="O76" s="44">
        <f>E76+G76+I76</f>
        <v>0.87847222222222221</v>
      </c>
    </row>
    <row r="77" spans="1:15">
      <c r="A77" s="93"/>
      <c r="B77" s="62"/>
      <c r="C77" s="62"/>
      <c r="D77" s="56"/>
      <c r="E77" s="59"/>
      <c r="F77" s="56"/>
      <c r="G77" s="59"/>
      <c r="H77" s="56"/>
      <c r="I77" s="59"/>
      <c r="J77" s="4"/>
      <c r="K77" s="44"/>
      <c r="L77" s="4"/>
      <c r="M77" s="32"/>
      <c r="N77" s="17"/>
      <c r="O77" s="44"/>
    </row>
    <row r="78" spans="1:15">
      <c r="A78" s="329"/>
      <c r="B78" s="15" t="s">
        <v>291</v>
      </c>
      <c r="C78" s="15"/>
      <c r="D78" s="4"/>
      <c r="E78" s="25"/>
      <c r="F78" s="4"/>
      <c r="G78" s="25"/>
      <c r="H78" s="4"/>
      <c r="I78" s="25"/>
      <c r="J78" s="4"/>
      <c r="K78" s="4"/>
      <c r="L78" s="4"/>
      <c r="M78" s="17"/>
      <c r="N78" s="17"/>
      <c r="O78" s="17"/>
    </row>
    <row r="79" spans="1:15">
      <c r="A79" s="329">
        <v>1</v>
      </c>
      <c r="B79" s="23" t="s">
        <v>65</v>
      </c>
      <c r="C79" s="23" t="s">
        <v>404</v>
      </c>
      <c r="D79" s="4"/>
      <c r="E79" s="25"/>
      <c r="F79" s="4"/>
      <c r="G79" s="25"/>
      <c r="H79" s="4"/>
      <c r="I79" s="25"/>
      <c r="J79" s="4"/>
      <c r="K79" s="4"/>
      <c r="L79" s="4"/>
      <c r="M79" s="17"/>
      <c r="N79" s="17"/>
      <c r="O79" s="17"/>
    </row>
    <row r="80" spans="1:15">
      <c r="A80" s="93" t="s">
        <v>5</v>
      </c>
      <c r="B80" s="8" t="s">
        <v>69</v>
      </c>
      <c r="C80" s="23" t="s">
        <v>404</v>
      </c>
      <c r="D80" s="357">
        <v>1</v>
      </c>
      <c r="E80" s="129">
        <v>4.8611111111111112E-3</v>
      </c>
      <c r="F80" s="357">
        <v>1</v>
      </c>
      <c r="G80" s="129">
        <v>2.2222222222222223E-2</v>
      </c>
      <c r="H80" s="357">
        <v>0</v>
      </c>
      <c r="I80" s="129">
        <v>0</v>
      </c>
      <c r="J80" s="4"/>
      <c r="K80" s="4"/>
      <c r="L80" s="4"/>
      <c r="M80" s="32">
        <f>E80+G80+I80</f>
        <v>2.7083333333333334E-2</v>
      </c>
      <c r="N80" s="17"/>
      <c r="O80" s="17"/>
    </row>
    <row r="81" spans="1:15">
      <c r="A81" s="93" t="s">
        <v>6</v>
      </c>
      <c r="B81" s="8" t="s">
        <v>130</v>
      </c>
      <c r="C81" s="23" t="s">
        <v>404</v>
      </c>
      <c r="D81" s="357">
        <v>0</v>
      </c>
      <c r="E81" s="129">
        <v>0</v>
      </c>
      <c r="F81" s="357">
        <v>0</v>
      </c>
      <c r="G81" s="129">
        <v>0</v>
      </c>
      <c r="H81" s="357">
        <v>0</v>
      </c>
      <c r="I81" s="129">
        <v>0</v>
      </c>
      <c r="J81" s="4"/>
      <c r="K81" s="4"/>
      <c r="L81" s="4"/>
      <c r="M81" s="32">
        <f t="shared" ref="M81:M82" si="9">E81+G81+I81</f>
        <v>0</v>
      </c>
      <c r="N81" s="17"/>
      <c r="O81" s="17"/>
    </row>
    <row r="82" spans="1:15">
      <c r="A82" s="93" t="s">
        <v>7</v>
      </c>
      <c r="B82" s="8" t="s">
        <v>127</v>
      </c>
      <c r="C82" s="23" t="s">
        <v>404</v>
      </c>
      <c r="D82" s="357">
        <v>2</v>
      </c>
      <c r="E82" s="129">
        <v>1.8055555555555557E-2</v>
      </c>
      <c r="F82" s="357">
        <v>1</v>
      </c>
      <c r="G82" s="129">
        <v>7.9166666666666663E-2</v>
      </c>
      <c r="H82" s="357">
        <v>0</v>
      </c>
      <c r="I82" s="129">
        <v>0</v>
      </c>
      <c r="J82" s="4"/>
      <c r="K82" s="4"/>
      <c r="L82" s="4"/>
      <c r="M82" s="32">
        <f t="shared" si="9"/>
        <v>9.7222222222222224E-2</v>
      </c>
      <c r="N82" s="17"/>
      <c r="O82" s="17"/>
    </row>
    <row r="83" spans="1:15">
      <c r="A83" s="93"/>
      <c r="B83" s="8"/>
      <c r="C83" s="8"/>
      <c r="D83" s="149"/>
      <c r="E83" s="356"/>
      <c r="F83" s="149"/>
      <c r="G83" s="356"/>
      <c r="H83" s="149"/>
      <c r="I83" s="356"/>
      <c r="J83" s="4"/>
      <c r="K83" s="4"/>
      <c r="L83" s="4"/>
      <c r="M83" s="32"/>
      <c r="N83" s="17"/>
      <c r="O83" s="17"/>
    </row>
    <row r="84" spans="1:15">
      <c r="A84" s="329">
        <v>2</v>
      </c>
      <c r="B84" s="8" t="s">
        <v>3</v>
      </c>
      <c r="C84" s="8" t="s">
        <v>405</v>
      </c>
      <c r="D84" s="7"/>
      <c r="E84" s="26"/>
      <c r="F84" s="7"/>
      <c r="G84" s="30"/>
      <c r="H84" s="7"/>
      <c r="I84" s="26"/>
      <c r="J84" s="4"/>
      <c r="K84" s="4"/>
      <c r="L84" s="4"/>
      <c r="M84" s="32"/>
      <c r="N84" s="17"/>
      <c r="O84" s="17"/>
    </row>
    <row r="85" spans="1:15">
      <c r="A85" s="93"/>
      <c r="B85" s="23"/>
      <c r="C85" s="8"/>
      <c r="D85" s="149"/>
      <c r="E85" s="356"/>
      <c r="F85" s="149"/>
      <c r="G85" s="356"/>
      <c r="H85" s="149"/>
      <c r="I85" s="356"/>
      <c r="J85" s="4"/>
      <c r="K85" s="4"/>
      <c r="L85" s="4"/>
      <c r="M85" s="17"/>
      <c r="N85" s="17"/>
      <c r="O85" s="17"/>
    </row>
    <row r="86" spans="1:15">
      <c r="A86" s="329">
        <v>3</v>
      </c>
      <c r="B86" s="8" t="s">
        <v>11</v>
      </c>
      <c r="C86" s="8" t="s">
        <v>406</v>
      </c>
      <c r="D86" s="149"/>
      <c r="E86" s="356"/>
      <c r="F86" s="149"/>
      <c r="G86" s="356"/>
      <c r="H86" s="149"/>
      <c r="I86" s="356"/>
      <c r="J86" s="4"/>
      <c r="K86" s="4"/>
      <c r="L86" s="4"/>
      <c r="M86" s="17"/>
      <c r="N86" s="17"/>
      <c r="O86" s="32"/>
    </row>
    <row r="87" spans="1:15" s="136" customFormat="1" ht="14.25">
      <c r="A87" s="164" t="s">
        <v>5</v>
      </c>
      <c r="B87" s="8" t="s">
        <v>415</v>
      </c>
      <c r="C87" s="8" t="s">
        <v>406</v>
      </c>
      <c r="D87" s="357">
        <v>1</v>
      </c>
      <c r="E87" s="129">
        <v>3.472222222222222E-3</v>
      </c>
      <c r="F87" s="357">
        <v>5</v>
      </c>
      <c r="G87" s="129">
        <v>1.5972222222222224E-2</v>
      </c>
      <c r="H87" s="357">
        <v>4</v>
      </c>
      <c r="I87" s="129">
        <v>1.1805555555555555E-2</v>
      </c>
      <c r="J87" s="361"/>
      <c r="K87" s="362"/>
      <c r="L87" s="362"/>
      <c r="M87" s="362"/>
      <c r="N87" s="362"/>
      <c r="O87" s="44">
        <f>E87+G87+I87</f>
        <v>3.125E-2</v>
      </c>
    </row>
    <row r="88" spans="1:15">
      <c r="A88" s="93"/>
      <c r="B88" s="62"/>
      <c r="C88" s="62"/>
      <c r="D88" s="56"/>
      <c r="E88" s="59"/>
      <c r="F88" s="56"/>
      <c r="G88" s="59"/>
      <c r="H88" s="56"/>
      <c r="I88" s="59"/>
      <c r="J88" s="4"/>
      <c r="K88" s="44"/>
      <c r="L88" s="4"/>
      <c r="M88" s="32"/>
      <c r="N88" s="17"/>
      <c r="O88" s="44"/>
    </row>
    <row r="89" spans="1:15">
      <c r="A89" s="329"/>
      <c r="B89" s="15" t="s">
        <v>292</v>
      </c>
      <c r="C89" s="15"/>
      <c r="D89" s="4"/>
      <c r="E89" s="25"/>
      <c r="F89" s="4"/>
      <c r="G89" s="25"/>
      <c r="H89" s="4"/>
      <c r="I89" s="25"/>
      <c r="J89" s="4"/>
      <c r="K89" s="4"/>
      <c r="L89" s="4"/>
      <c r="M89" s="17"/>
      <c r="N89" s="17"/>
      <c r="O89" s="17"/>
    </row>
    <row r="90" spans="1:15">
      <c r="A90" s="329">
        <v>1</v>
      </c>
      <c r="B90" s="23" t="s">
        <v>65</v>
      </c>
      <c r="C90" s="23" t="s">
        <v>404</v>
      </c>
      <c r="D90" s="4"/>
      <c r="E90" s="25"/>
      <c r="F90" s="4"/>
      <c r="G90" s="25"/>
      <c r="H90" s="4"/>
      <c r="I90" s="25"/>
      <c r="J90" s="4"/>
      <c r="K90" s="4"/>
      <c r="L90" s="4"/>
      <c r="M90" s="17"/>
      <c r="N90" s="17"/>
      <c r="O90" s="17"/>
    </row>
    <row r="91" spans="1:15">
      <c r="A91" s="93" t="s">
        <v>5</v>
      </c>
      <c r="B91" s="8" t="s">
        <v>140</v>
      </c>
      <c r="C91" s="23" t="s">
        <v>404</v>
      </c>
      <c r="D91" s="363"/>
      <c r="E91" s="364"/>
      <c r="F91" s="158"/>
      <c r="G91" s="161"/>
      <c r="H91" s="158"/>
      <c r="I91" s="158"/>
      <c r="J91" s="4"/>
      <c r="K91" s="4"/>
      <c r="L91" s="4"/>
      <c r="M91" s="32">
        <f t="shared" ref="M91:M92" si="10">E91+G91+I91</f>
        <v>0</v>
      </c>
      <c r="N91" s="17"/>
      <c r="O91" s="17"/>
    </row>
    <row r="92" spans="1:15">
      <c r="A92" s="93" t="s">
        <v>6</v>
      </c>
      <c r="B92" s="8" t="s">
        <v>70</v>
      </c>
      <c r="C92" s="23" t="s">
        <v>404</v>
      </c>
      <c r="D92" s="363"/>
      <c r="E92" s="364"/>
      <c r="F92" s="158"/>
      <c r="G92" s="161"/>
      <c r="H92" s="158"/>
      <c r="I92" s="158"/>
      <c r="J92" s="4"/>
      <c r="K92" s="4"/>
      <c r="L92" s="4"/>
      <c r="M92" s="32">
        <f t="shared" si="10"/>
        <v>0</v>
      </c>
      <c r="N92" s="17"/>
      <c r="O92" s="17"/>
    </row>
    <row r="93" spans="1:15">
      <c r="A93" s="93"/>
      <c r="B93" s="8"/>
      <c r="C93" s="8"/>
      <c r="D93" s="149"/>
      <c r="E93" s="356"/>
      <c r="F93" s="149"/>
      <c r="G93" s="356"/>
      <c r="H93" s="149"/>
      <c r="I93" s="356"/>
      <c r="J93" s="4"/>
      <c r="K93" s="4"/>
      <c r="L93" s="4"/>
      <c r="M93" s="32"/>
      <c r="N93" s="17"/>
      <c r="O93" s="17"/>
    </row>
    <row r="94" spans="1:15">
      <c r="A94" s="329">
        <v>2</v>
      </c>
      <c r="B94" s="8" t="s">
        <v>3</v>
      </c>
      <c r="C94" s="8" t="s">
        <v>405</v>
      </c>
      <c r="D94" s="7"/>
      <c r="E94" s="26"/>
      <c r="F94" s="7"/>
      <c r="G94" s="30"/>
      <c r="H94" s="7"/>
      <c r="I94" s="26"/>
      <c r="J94" s="4"/>
      <c r="K94" s="4"/>
      <c r="L94" s="4"/>
      <c r="M94" s="32"/>
      <c r="N94" s="17"/>
      <c r="O94" s="17"/>
    </row>
    <row r="95" spans="1:15">
      <c r="A95" s="93"/>
      <c r="B95" s="23"/>
      <c r="C95" s="8"/>
      <c r="D95" s="149"/>
      <c r="E95" s="356"/>
      <c r="F95" s="149"/>
      <c r="G95" s="356"/>
      <c r="H95" s="149"/>
      <c r="I95" s="356"/>
      <c r="J95" s="4"/>
      <c r="K95" s="4"/>
      <c r="L95" s="4"/>
      <c r="M95" s="17"/>
      <c r="N95" s="17"/>
      <c r="O95" s="17"/>
    </row>
    <row r="96" spans="1:15">
      <c r="A96" s="329">
        <v>3</v>
      </c>
      <c r="B96" s="8" t="s">
        <v>11</v>
      </c>
      <c r="C96" s="8" t="s">
        <v>406</v>
      </c>
      <c r="D96" s="149"/>
      <c r="E96" s="356"/>
      <c r="F96" s="149"/>
      <c r="G96" s="356"/>
      <c r="H96" s="149"/>
      <c r="I96" s="356"/>
      <c r="J96" s="4"/>
      <c r="K96" s="4"/>
      <c r="L96" s="4"/>
      <c r="M96" s="17"/>
      <c r="N96" s="17"/>
      <c r="O96" s="32"/>
    </row>
    <row r="97" spans="1:15" s="138" customFormat="1" ht="14.25">
      <c r="A97" s="137"/>
      <c r="B97" s="165" t="s">
        <v>417</v>
      </c>
      <c r="C97" s="8" t="s">
        <v>406</v>
      </c>
      <c r="D97" s="158"/>
      <c r="E97" s="158"/>
      <c r="F97" s="158"/>
      <c r="G97" s="158"/>
      <c r="H97" s="158"/>
      <c r="I97" s="158"/>
      <c r="J97" s="365"/>
      <c r="K97" s="365"/>
      <c r="L97" s="365"/>
      <c r="M97" s="365"/>
      <c r="N97" s="365"/>
      <c r="O97" s="44"/>
    </row>
    <row r="98" spans="1:15">
      <c r="A98" s="329"/>
      <c r="B98" s="8"/>
      <c r="C98" s="8"/>
      <c r="D98" s="149"/>
      <c r="E98" s="356"/>
      <c r="F98" s="149"/>
      <c r="G98" s="356"/>
      <c r="H98" s="149"/>
      <c r="I98" s="356"/>
      <c r="J98" s="4"/>
      <c r="K98" s="4"/>
      <c r="L98" s="4"/>
      <c r="M98" s="17"/>
      <c r="N98" s="17"/>
      <c r="O98" s="32"/>
    </row>
    <row r="99" spans="1:15">
      <c r="A99" s="329"/>
      <c r="B99" s="15" t="s">
        <v>418</v>
      </c>
      <c r="C99" s="15"/>
      <c r="D99" s="4"/>
      <c r="E99" s="25"/>
      <c r="F99" s="4"/>
      <c r="G99" s="25"/>
      <c r="H99" s="4"/>
      <c r="I99" s="25"/>
      <c r="J99" s="4"/>
      <c r="K99" s="4"/>
      <c r="L99" s="4"/>
      <c r="M99" s="17"/>
      <c r="N99" s="17"/>
      <c r="O99" s="17"/>
    </row>
    <row r="100" spans="1:15">
      <c r="A100" s="329">
        <v>1</v>
      </c>
      <c r="B100" s="23" t="s">
        <v>65</v>
      </c>
      <c r="C100" s="23" t="s">
        <v>404</v>
      </c>
      <c r="D100" s="4"/>
      <c r="E100" s="25"/>
      <c r="F100" s="4"/>
      <c r="G100" s="25"/>
      <c r="H100" s="4"/>
      <c r="I100" s="25"/>
      <c r="J100" s="4"/>
      <c r="K100" s="4"/>
      <c r="L100" s="4"/>
      <c r="M100" s="17"/>
      <c r="N100" s="17"/>
      <c r="O100" s="17"/>
    </row>
    <row r="101" spans="1:15">
      <c r="A101" s="93" t="s">
        <v>5</v>
      </c>
      <c r="B101" s="8" t="s">
        <v>140</v>
      </c>
      <c r="C101" s="23" t="s">
        <v>404</v>
      </c>
      <c r="D101" s="357">
        <v>20</v>
      </c>
      <c r="E101" s="129">
        <v>0.1875</v>
      </c>
      <c r="F101" s="357">
        <v>24</v>
      </c>
      <c r="G101" s="129">
        <v>7.4305555555555555E-2</v>
      </c>
      <c r="H101" s="357">
        <v>19</v>
      </c>
      <c r="I101" s="129">
        <v>8.2638888888888887E-2</v>
      </c>
      <c r="J101" s="330"/>
      <c r="K101" s="4"/>
      <c r="L101" s="4"/>
      <c r="M101" s="32">
        <f t="shared" ref="M101:M102" si="11">E101+G101+I101</f>
        <v>0.34444444444444444</v>
      </c>
      <c r="N101" s="17"/>
      <c r="O101" s="17"/>
    </row>
    <row r="102" spans="1:15">
      <c r="A102" s="93" t="s">
        <v>6</v>
      </c>
      <c r="B102" s="8" t="s">
        <v>70</v>
      </c>
      <c r="C102" s="23" t="s">
        <v>404</v>
      </c>
      <c r="D102" s="357">
        <v>21</v>
      </c>
      <c r="E102" s="129">
        <v>0.76388888888888884</v>
      </c>
      <c r="F102" s="357">
        <v>36</v>
      </c>
      <c r="G102" s="129">
        <v>0.72291666666666676</v>
      </c>
      <c r="H102" s="357">
        <v>18</v>
      </c>
      <c r="I102" s="129">
        <v>8.2638888888888887E-2</v>
      </c>
      <c r="J102" s="4"/>
      <c r="K102" s="4"/>
      <c r="L102" s="4"/>
      <c r="M102" s="32">
        <f t="shared" si="11"/>
        <v>1.5694444444444446</v>
      </c>
      <c r="N102" s="17"/>
      <c r="O102" s="17"/>
    </row>
    <row r="103" spans="1:15">
      <c r="A103" s="93"/>
      <c r="B103" s="8"/>
      <c r="C103" s="8"/>
      <c r="D103" s="149"/>
      <c r="E103" s="356"/>
      <c r="F103" s="149"/>
      <c r="G103" s="356"/>
      <c r="H103" s="149"/>
      <c r="I103" s="356"/>
      <c r="J103" s="4"/>
      <c r="K103" s="4"/>
      <c r="L103" s="4"/>
      <c r="M103" s="32"/>
      <c r="N103" s="17"/>
      <c r="O103" s="17"/>
    </row>
    <row r="104" spans="1:15">
      <c r="A104" s="329">
        <v>2</v>
      </c>
      <c r="B104" s="8" t="s">
        <v>3</v>
      </c>
      <c r="C104" s="8" t="s">
        <v>405</v>
      </c>
      <c r="D104" s="7"/>
      <c r="E104" s="26"/>
      <c r="F104" s="7"/>
      <c r="G104" s="30"/>
      <c r="H104" s="7"/>
      <c r="I104" s="26"/>
      <c r="J104" s="4"/>
      <c r="K104" s="4"/>
      <c r="L104" s="4"/>
      <c r="M104" s="32"/>
      <c r="N104" s="17"/>
      <c r="O104" s="17"/>
    </row>
    <row r="105" spans="1:15">
      <c r="A105" s="93"/>
      <c r="B105" s="23"/>
      <c r="C105" s="8"/>
      <c r="D105" s="149"/>
      <c r="E105" s="356"/>
      <c r="F105" s="149"/>
      <c r="G105" s="356"/>
      <c r="H105" s="149"/>
      <c r="I105" s="356"/>
      <c r="J105" s="4"/>
      <c r="K105" s="4"/>
      <c r="L105" s="4"/>
      <c r="M105" s="17"/>
      <c r="N105" s="17"/>
      <c r="O105" s="17"/>
    </row>
    <row r="106" spans="1:15">
      <c r="A106" s="329">
        <v>3</v>
      </c>
      <c r="B106" s="8" t="s">
        <v>11</v>
      </c>
      <c r="C106" s="8" t="s">
        <v>406</v>
      </c>
      <c r="D106" s="149"/>
      <c r="E106" s="356"/>
      <c r="F106" s="149"/>
      <c r="G106" s="356"/>
      <c r="H106" s="149"/>
      <c r="I106" s="356"/>
      <c r="J106" s="4"/>
      <c r="K106" s="4"/>
      <c r="L106" s="4"/>
      <c r="M106" s="17"/>
      <c r="N106" s="17"/>
      <c r="O106" s="32"/>
    </row>
    <row r="107" spans="1:15" s="228" customFormat="1" ht="25.5">
      <c r="A107" s="253"/>
      <c r="B107" s="366" t="s">
        <v>419</v>
      </c>
      <c r="C107" s="8" t="s">
        <v>406</v>
      </c>
      <c r="D107" s="158">
        <v>14</v>
      </c>
      <c r="E107" s="129">
        <v>1.0229166666666667</v>
      </c>
      <c r="F107" s="33"/>
      <c r="G107" s="129"/>
      <c r="H107" s="327"/>
      <c r="I107" s="327"/>
      <c r="J107" s="365"/>
      <c r="K107" s="365"/>
      <c r="L107" s="365"/>
      <c r="M107" s="365"/>
      <c r="N107" s="365"/>
      <c r="O107" s="44">
        <f>E107+G107+I107</f>
        <v>1.0229166666666667</v>
      </c>
    </row>
    <row r="108" spans="1:15" s="141" customFormat="1" ht="14.25">
      <c r="A108" s="139"/>
      <c r="B108" s="140"/>
      <c r="C108" s="8"/>
      <c r="D108" s="367"/>
      <c r="E108" s="367"/>
      <c r="F108" s="367"/>
      <c r="G108" s="367"/>
      <c r="H108" s="367"/>
      <c r="I108" s="367"/>
      <c r="J108" s="368"/>
      <c r="K108" s="368"/>
      <c r="L108" s="368"/>
      <c r="M108" s="368"/>
      <c r="N108" s="368"/>
      <c r="O108" s="44"/>
    </row>
    <row r="109" spans="1:15" ht="25.5">
      <c r="A109" s="329"/>
      <c r="B109" s="3" t="s">
        <v>293</v>
      </c>
      <c r="C109" s="3"/>
      <c r="D109" s="4"/>
      <c r="E109" s="25"/>
      <c r="F109" s="4"/>
      <c r="G109" s="25"/>
      <c r="H109" s="4"/>
      <c r="I109" s="25"/>
      <c r="J109" s="4"/>
      <c r="K109" s="4"/>
      <c r="L109" s="4"/>
      <c r="M109" s="17"/>
      <c r="N109" s="17"/>
      <c r="O109" s="17"/>
    </row>
    <row r="110" spans="1:15">
      <c r="A110" s="329">
        <v>1</v>
      </c>
      <c r="B110" s="8" t="s">
        <v>80</v>
      </c>
      <c r="C110" s="8" t="s">
        <v>107</v>
      </c>
      <c r="D110" s="4"/>
      <c r="E110" s="25"/>
      <c r="F110" s="4"/>
      <c r="G110" s="25"/>
      <c r="H110" s="4"/>
      <c r="I110" s="25"/>
      <c r="J110" s="4"/>
      <c r="K110" s="4"/>
      <c r="L110" s="4"/>
      <c r="M110" s="17"/>
      <c r="N110" s="17"/>
      <c r="O110" s="17"/>
    </row>
    <row r="111" spans="1:15">
      <c r="A111" s="93" t="s">
        <v>5</v>
      </c>
      <c r="B111" s="8" t="s">
        <v>149</v>
      </c>
      <c r="C111" s="8" t="s">
        <v>107</v>
      </c>
      <c r="D111" s="229">
        <v>5</v>
      </c>
      <c r="E111" s="129">
        <v>9.5833333333333326E-2</v>
      </c>
      <c r="F111" s="230">
        <v>6</v>
      </c>
      <c r="G111" s="129">
        <v>8.7500000000000008E-2</v>
      </c>
      <c r="H111" s="230">
        <v>2</v>
      </c>
      <c r="I111" s="129">
        <v>2.8472222222222222E-2</v>
      </c>
      <c r="J111" s="4"/>
      <c r="K111" s="4"/>
      <c r="L111" s="37">
        <f>E111+G111+I111</f>
        <v>0.21180555555555558</v>
      </c>
      <c r="M111" s="37"/>
      <c r="N111" s="32"/>
      <c r="O111" s="17"/>
    </row>
    <row r="112" spans="1:15">
      <c r="A112" s="93" t="s">
        <v>6</v>
      </c>
      <c r="B112" s="8" t="s">
        <v>114</v>
      </c>
      <c r="C112" s="8" t="s">
        <v>107</v>
      </c>
      <c r="D112" s="229">
        <v>4</v>
      </c>
      <c r="E112" s="129">
        <v>0.12291666666666667</v>
      </c>
      <c r="F112" s="230">
        <v>6</v>
      </c>
      <c r="G112" s="129">
        <v>6.1111111111111116E-2</v>
      </c>
      <c r="H112" s="230">
        <v>2</v>
      </c>
      <c r="I112" s="129">
        <v>5.7638888888888885E-2</v>
      </c>
      <c r="J112" s="4"/>
      <c r="K112" s="4"/>
      <c r="L112" s="37">
        <f>E112+G112+I112</f>
        <v>0.24166666666666667</v>
      </c>
      <c r="M112" s="17"/>
      <c r="N112" s="17"/>
      <c r="O112" s="17"/>
    </row>
    <row r="113" spans="1:15">
      <c r="A113" s="93"/>
      <c r="B113" s="8"/>
      <c r="C113" s="8"/>
      <c r="D113" s="4"/>
      <c r="E113" s="25"/>
      <c r="F113" s="56"/>
      <c r="G113" s="57"/>
      <c r="H113" s="4"/>
      <c r="I113" s="25"/>
      <c r="J113" s="4"/>
      <c r="K113" s="4"/>
      <c r="L113" s="37"/>
      <c r="M113" s="17"/>
      <c r="N113" s="17"/>
      <c r="O113" s="17"/>
    </row>
    <row r="114" spans="1:15">
      <c r="A114" s="329">
        <v>2</v>
      </c>
      <c r="B114" s="23" t="s">
        <v>65</v>
      </c>
      <c r="C114" s="23" t="s">
        <v>404</v>
      </c>
      <c r="D114" s="4"/>
      <c r="E114" s="25"/>
      <c r="F114" s="4"/>
      <c r="G114" s="25"/>
      <c r="H114" s="4"/>
      <c r="I114" s="25"/>
      <c r="J114" s="4"/>
      <c r="K114" s="4"/>
      <c r="L114" s="4"/>
      <c r="M114" s="17"/>
      <c r="N114" s="17"/>
      <c r="O114" s="17"/>
    </row>
    <row r="115" spans="1:15">
      <c r="A115" s="93" t="s">
        <v>5</v>
      </c>
      <c r="B115" s="8" t="s">
        <v>69</v>
      </c>
      <c r="C115" s="23" t="s">
        <v>404</v>
      </c>
      <c r="D115" s="231">
        <v>1</v>
      </c>
      <c r="E115" s="129">
        <v>2.0833333333333332E-2</v>
      </c>
      <c r="F115" s="232">
        <v>1</v>
      </c>
      <c r="G115" s="129">
        <v>1.3194444444444444E-2</v>
      </c>
      <c r="H115" s="232">
        <v>5</v>
      </c>
      <c r="I115" s="129">
        <v>0.42152777777777778</v>
      </c>
      <c r="J115" s="4"/>
      <c r="K115" s="4"/>
      <c r="L115" s="4"/>
      <c r="M115" s="32">
        <f>E115+G115+I115</f>
        <v>0.45555555555555555</v>
      </c>
      <c r="N115" s="17"/>
      <c r="O115" s="17"/>
    </row>
    <row r="116" spans="1:15">
      <c r="A116" s="93" t="s">
        <v>6</v>
      </c>
      <c r="B116" s="8" t="s">
        <v>294</v>
      </c>
      <c r="C116" s="23" t="s">
        <v>404</v>
      </c>
      <c r="D116" s="231">
        <v>3</v>
      </c>
      <c r="E116" s="129">
        <v>0.13958333333333334</v>
      </c>
      <c r="F116" s="232">
        <v>5</v>
      </c>
      <c r="G116" s="129">
        <v>4.9999999999999996E-2</v>
      </c>
      <c r="H116" s="232">
        <v>5</v>
      </c>
      <c r="I116" s="129">
        <v>0.24652777777777779</v>
      </c>
      <c r="J116" s="4"/>
      <c r="K116" s="4"/>
      <c r="L116" s="4"/>
      <c r="M116" s="32">
        <f>E116+G116+I116</f>
        <v>0.43611111111111112</v>
      </c>
      <c r="N116" s="17"/>
      <c r="O116" s="17"/>
    </row>
    <row r="117" spans="1:15">
      <c r="A117" s="93" t="s">
        <v>7</v>
      </c>
      <c r="B117" s="8" t="s">
        <v>64</v>
      </c>
      <c r="C117" s="23" t="s">
        <v>404</v>
      </c>
      <c r="D117" s="231"/>
      <c r="E117" s="129"/>
      <c r="F117" s="232"/>
      <c r="G117" s="129"/>
      <c r="H117" s="232">
        <v>1</v>
      </c>
      <c r="I117" s="129">
        <v>0.10972222222222222</v>
      </c>
      <c r="J117" s="4"/>
      <c r="K117" s="4"/>
      <c r="L117" s="4"/>
      <c r="M117" s="32">
        <f>E117+G117+I117</f>
        <v>0.10972222222222222</v>
      </c>
      <c r="N117" s="17"/>
      <c r="O117" s="17"/>
    </row>
    <row r="118" spans="1:15">
      <c r="A118" s="93"/>
      <c r="B118" s="8"/>
      <c r="C118" s="8"/>
      <c r="D118" s="7"/>
      <c r="E118" s="26"/>
      <c r="F118" s="7"/>
      <c r="G118" s="26"/>
      <c r="H118" s="7"/>
      <c r="I118" s="26"/>
      <c r="J118" s="4"/>
      <c r="K118" s="4"/>
      <c r="L118" s="4"/>
      <c r="M118" s="17"/>
      <c r="N118" s="17"/>
      <c r="O118" s="17"/>
    </row>
    <row r="119" spans="1:15">
      <c r="A119" s="329">
        <v>3</v>
      </c>
      <c r="B119" s="8" t="s">
        <v>3</v>
      </c>
      <c r="C119" s="8" t="s">
        <v>405</v>
      </c>
      <c r="D119" s="7"/>
      <c r="E119" s="26"/>
      <c r="F119" s="7"/>
      <c r="G119" s="26"/>
      <c r="H119" s="7"/>
      <c r="I119" s="26"/>
      <c r="J119" s="4"/>
      <c r="K119" s="4"/>
      <c r="L119" s="4"/>
      <c r="M119" s="17"/>
      <c r="N119" s="17"/>
      <c r="O119" s="17"/>
    </row>
    <row r="120" spans="1:15">
      <c r="A120" s="329"/>
      <c r="B120" s="8"/>
      <c r="C120" s="8"/>
      <c r="D120" s="7"/>
      <c r="E120" s="26"/>
      <c r="F120" s="7"/>
      <c r="G120" s="26"/>
      <c r="H120" s="7"/>
      <c r="I120" s="26"/>
      <c r="J120" s="4"/>
      <c r="K120" s="4"/>
      <c r="L120" s="4"/>
      <c r="M120" s="17"/>
      <c r="N120" s="17"/>
      <c r="O120" s="17"/>
    </row>
    <row r="121" spans="1:15">
      <c r="A121" s="329">
        <v>4</v>
      </c>
      <c r="B121" s="8" t="s">
        <v>4</v>
      </c>
      <c r="C121" s="8" t="s">
        <v>406</v>
      </c>
      <c r="D121" s="4"/>
      <c r="E121" s="25"/>
      <c r="F121" s="4"/>
      <c r="G121" s="25"/>
      <c r="H121" s="4"/>
      <c r="I121" s="25"/>
      <c r="J121" s="4"/>
      <c r="K121" s="4"/>
      <c r="L121" s="4"/>
      <c r="M121" s="17"/>
      <c r="N121" s="17"/>
      <c r="O121" s="53"/>
    </row>
    <row r="122" spans="1:15" ht="15">
      <c r="A122" s="93" t="s">
        <v>5</v>
      </c>
      <c r="B122" s="8" t="s">
        <v>295</v>
      </c>
      <c r="C122" s="8" t="s">
        <v>406</v>
      </c>
      <c r="D122" s="369">
        <v>16</v>
      </c>
      <c r="E122" s="129">
        <v>0.15</v>
      </c>
      <c r="F122" s="233">
        <v>4</v>
      </c>
      <c r="G122" s="129">
        <v>0.53055555555555556</v>
      </c>
      <c r="H122" s="234">
        <v>2</v>
      </c>
      <c r="I122" s="129">
        <v>7.8472222222222221E-2</v>
      </c>
      <c r="J122" s="4"/>
      <c r="K122" s="4"/>
      <c r="L122" s="4"/>
      <c r="M122" s="17"/>
      <c r="N122" s="17"/>
      <c r="O122" s="44">
        <f>E122+G122+I122</f>
        <v>0.75902777777777786</v>
      </c>
    </row>
    <row r="123" spans="1:15" ht="15">
      <c r="A123" s="93" t="s">
        <v>6</v>
      </c>
      <c r="B123" s="8" t="s">
        <v>296</v>
      </c>
      <c r="C123" s="8" t="s">
        <v>406</v>
      </c>
      <c r="D123" s="369">
        <v>13</v>
      </c>
      <c r="E123" s="129">
        <v>0.1388888888888889</v>
      </c>
      <c r="F123" s="233">
        <v>3</v>
      </c>
      <c r="G123" s="129">
        <v>0.74791666666666667</v>
      </c>
      <c r="H123" s="234">
        <v>9</v>
      </c>
      <c r="I123" s="129">
        <v>3.8243055555555556</v>
      </c>
      <c r="J123" s="4"/>
      <c r="K123" s="4"/>
      <c r="L123" s="4"/>
      <c r="M123" s="17"/>
      <c r="N123" s="17"/>
      <c r="O123" s="44">
        <f t="shared" ref="O123:O130" si="12">E123+G123+I123</f>
        <v>4.7111111111111112</v>
      </c>
    </row>
    <row r="124" spans="1:15" ht="15">
      <c r="A124" s="93" t="s">
        <v>7</v>
      </c>
      <c r="B124" s="8" t="s">
        <v>297</v>
      </c>
      <c r="C124" s="8" t="s">
        <v>406</v>
      </c>
      <c r="D124" s="369">
        <v>21</v>
      </c>
      <c r="E124" s="129">
        <v>0.21319444444444444</v>
      </c>
      <c r="F124" s="233">
        <v>5</v>
      </c>
      <c r="G124" s="129">
        <v>2.8472222222222222E-2</v>
      </c>
      <c r="H124" s="234">
        <v>20</v>
      </c>
      <c r="I124" s="129">
        <v>4.0430555555555552</v>
      </c>
      <c r="J124" s="4"/>
      <c r="K124" s="4"/>
      <c r="L124" s="4"/>
      <c r="M124" s="17"/>
      <c r="N124" s="17"/>
      <c r="O124" s="44">
        <f t="shared" si="12"/>
        <v>4.2847222222222214</v>
      </c>
    </row>
    <row r="125" spans="1:15" ht="15">
      <c r="A125" s="93" t="s">
        <v>8</v>
      </c>
      <c r="B125" s="8" t="s">
        <v>298</v>
      </c>
      <c r="C125" s="8" t="s">
        <v>406</v>
      </c>
      <c r="D125" s="369">
        <v>12</v>
      </c>
      <c r="E125" s="129">
        <v>0.1277777777777778</v>
      </c>
      <c r="F125" s="233">
        <v>10</v>
      </c>
      <c r="G125" s="129">
        <v>1.9979166666666668</v>
      </c>
      <c r="H125" s="234">
        <v>29</v>
      </c>
      <c r="I125" s="129">
        <v>13.641666666666666</v>
      </c>
      <c r="J125" s="4"/>
      <c r="K125" s="4"/>
      <c r="L125" s="4"/>
      <c r="M125" s="17"/>
      <c r="N125" s="17"/>
      <c r="O125" s="44">
        <f t="shared" si="12"/>
        <v>15.767361111111111</v>
      </c>
    </row>
    <row r="126" spans="1:15" ht="15">
      <c r="A126" s="93" t="s">
        <v>9</v>
      </c>
      <c r="B126" s="8" t="s">
        <v>299</v>
      </c>
      <c r="C126" s="8" t="s">
        <v>406</v>
      </c>
      <c r="D126" s="370">
        <v>1</v>
      </c>
      <c r="E126" s="129">
        <v>1.1111111111111112E-2</v>
      </c>
      <c r="F126" s="235">
        <v>2</v>
      </c>
      <c r="G126" s="129">
        <v>9.7222222222222224E-3</v>
      </c>
      <c r="H126" s="236">
        <v>1</v>
      </c>
      <c r="I126" s="129">
        <v>0.14930555555555555</v>
      </c>
      <c r="J126" s="4"/>
      <c r="K126" s="4"/>
      <c r="L126" s="4"/>
      <c r="M126" s="17"/>
      <c r="N126" s="17"/>
      <c r="O126" s="44">
        <f t="shared" si="12"/>
        <v>0.1701388888888889</v>
      </c>
    </row>
    <row r="127" spans="1:15" ht="15">
      <c r="A127" s="93" t="s">
        <v>10</v>
      </c>
      <c r="B127" s="8" t="s">
        <v>300</v>
      </c>
      <c r="C127" s="8" t="s">
        <v>406</v>
      </c>
      <c r="D127" s="370">
        <v>3</v>
      </c>
      <c r="E127" s="129">
        <v>4.027777777777778E-2</v>
      </c>
      <c r="F127" s="235">
        <v>5</v>
      </c>
      <c r="G127" s="129">
        <v>1.5138888888888891</v>
      </c>
      <c r="H127" s="236">
        <v>4</v>
      </c>
      <c r="I127" s="129">
        <v>0.17569444444444446</v>
      </c>
      <c r="J127" s="4"/>
      <c r="K127" s="4"/>
      <c r="L127" s="4"/>
      <c r="M127" s="17"/>
      <c r="N127" s="17"/>
      <c r="O127" s="44">
        <f t="shared" si="12"/>
        <v>1.7298611111111113</v>
      </c>
    </row>
    <row r="128" spans="1:15" ht="15">
      <c r="A128" s="93" t="s">
        <v>75</v>
      </c>
      <c r="B128" s="8" t="s">
        <v>301</v>
      </c>
      <c r="C128" s="8" t="s">
        <v>406</v>
      </c>
      <c r="D128" s="371">
        <v>1</v>
      </c>
      <c r="E128" s="129">
        <v>1.1111111111111112E-2</v>
      </c>
      <c r="F128" s="237">
        <v>1</v>
      </c>
      <c r="G128" s="129">
        <v>1.1805555555555555E-2</v>
      </c>
      <c r="H128" s="238">
        <v>2</v>
      </c>
      <c r="I128" s="129">
        <v>2.1527777777777781E-2</v>
      </c>
      <c r="J128" s="4"/>
      <c r="K128" s="4"/>
      <c r="L128" s="4"/>
      <c r="M128" s="17"/>
      <c r="N128" s="17"/>
      <c r="O128" s="44">
        <f t="shared" si="12"/>
        <v>4.4444444444444453E-2</v>
      </c>
    </row>
    <row r="129" spans="1:15">
      <c r="A129" s="93" t="s">
        <v>76</v>
      </c>
      <c r="B129" s="8" t="s">
        <v>302</v>
      </c>
      <c r="C129" s="8" t="s">
        <v>406</v>
      </c>
      <c r="D129" s="237">
        <v>2</v>
      </c>
      <c r="E129" s="129">
        <v>3.125E-2</v>
      </c>
      <c r="F129" s="237">
        <v>3</v>
      </c>
      <c r="G129" s="129">
        <v>4.1666666666666664E-2</v>
      </c>
      <c r="H129" s="238">
        <v>2</v>
      </c>
      <c r="I129" s="129">
        <v>0.30763888888888891</v>
      </c>
      <c r="J129" s="4"/>
      <c r="K129" s="4"/>
      <c r="L129" s="4"/>
      <c r="M129" s="17"/>
      <c r="N129" s="17"/>
      <c r="O129" s="44">
        <f t="shared" si="12"/>
        <v>0.38055555555555554</v>
      </c>
    </row>
    <row r="130" spans="1:15" ht="15">
      <c r="A130" s="93" t="s">
        <v>84</v>
      </c>
      <c r="B130" s="8" t="s">
        <v>303</v>
      </c>
      <c r="C130" s="8" t="s">
        <v>406</v>
      </c>
      <c r="D130" s="371">
        <v>2</v>
      </c>
      <c r="E130" s="129">
        <v>2.4305555555555556E-2</v>
      </c>
      <c r="F130" s="237">
        <v>6</v>
      </c>
      <c r="G130" s="129">
        <v>0.10972222222222222</v>
      </c>
      <c r="H130" s="238">
        <v>2</v>
      </c>
      <c r="I130" s="129">
        <v>2.2222222222222223E-2</v>
      </c>
      <c r="J130" s="4"/>
      <c r="K130" s="4"/>
      <c r="L130" s="4"/>
      <c r="M130" s="17"/>
      <c r="N130" s="17"/>
      <c r="O130" s="44">
        <f t="shared" si="12"/>
        <v>0.15625</v>
      </c>
    </row>
    <row r="131" spans="1:15">
      <c r="A131" s="329"/>
      <c r="B131" s="8"/>
      <c r="C131" s="8"/>
      <c r="D131" s="4"/>
      <c r="E131" s="25"/>
      <c r="F131" s="4"/>
      <c r="G131" s="25"/>
      <c r="H131" s="4"/>
      <c r="I131" s="25"/>
      <c r="J131" s="4"/>
      <c r="K131" s="4"/>
      <c r="L131" s="4"/>
      <c r="M131" s="17"/>
      <c r="N131" s="17"/>
      <c r="O131" s="17"/>
    </row>
    <row r="132" spans="1:15">
      <c r="A132" s="329"/>
      <c r="B132" s="15" t="s">
        <v>304</v>
      </c>
      <c r="C132" s="15"/>
      <c r="D132" s="4"/>
      <c r="E132" s="25"/>
      <c r="F132" s="4"/>
      <c r="G132" s="25"/>
      <c r="H132" s="4"/>
      <c r="I132" s="25"/>
      <c r="J132" s="4"/>
      <c r="K132" s="4"/>
      <c r="L132" s="4"/>
      <c r="M132" s="17"/>
      <c r="N132" s="17"/>
      <c r="O132" s="17"/>
    </row>
    <row r="133" spans="1:15">
      <c r="A133" s="329">
        <v>1</v>
      </c>
      <c r="B133" s="23" t="s">
        <v>65</v>
      </c>
      <c r="C133" s="23" t="s">
        <v>404</v>
      </c>
      <c r="D133" s="4"/>
      <c r="E133" s="25"/>
      <c r="F133" s="4"/>
      <c r="G133" s="25"/>
      <c r="H133" s="4"/>
      <c r="I133" s="25"/>
      <c r="J133" s="4"/>
      <c r="K133" s="4"/>
      <c r="L133" s="4"/>
      <c r="M133" s="17"/>
      <c r="N133" s="17"/>
      <c r="O133" s="17"/>
    </row>
    <row r="134" spans="1:15" ht="15">
      <c r="A134" s="93" t="s">
        <v>5</v>
      </c>
      <c r="B134" s="8" t="s">
        <v>69</v>
      </c>
      <c r="C134" s="23" t="s">
        <v>404</v>
      </c>
      <c r="D134" s="239">
        <v>7</v>
      </c>
      <c r="E134" s="129">
        <v>0.3215277777777778</v>
      </c>
      <c r="F134" s="239">
        <v>2</v>
      </c>
      <c r="G134" s="129">
        <v>0.19930555555555554</v>
      </c>
      <c r="H134" s="240"/>
      <c r="I134" s="129"/>
      <c r="J134" s="4"/>
      <c r="K134" s="4"/>
      <c r="L134" s="4"/>
      <c r="M134" s="32">
        <f>E134+G134+I134</f>
        <v>0.52083333333333337</v>
      </c>
      <c r="N134" s="17"/>
      <c r="O134" s="17"/>
    </row>
    <row r="135" spans="1:15" ht="15">
      <c r="A135" s="93" t="s">
        <v>6</v>
      </c>
      <c r="B135" s="8" t="s">
        <v>64</v>
      </c>
      <c r="C135" s="23" t="s">
        <v>404</v>
      </c>
      <c r="D135" s="239">
        <v>4</v>
      </c>
      <c r="E135" s="129">
        <v>5.4166666666666669E-2</v>
      </c>
      <c r="F135" s="239">
        <v>2</v>
      </c>
      <c r="G135" s="129">
        <v>4.3750000000000004E-2</v>
      </c>
      <c r="H135" s="240"/>
      <c r="I135" s="129"/>
      <c r="J135" s="4"/>
      <c r="K135" s="4"/>
      <c r="L135" s="4"/>
      <c r="M135" s="32">
        <f t="shared" ref="M135:M136" si="13">E135+G135+I135</f>
        <v>9.791666666666668E-2</v>
      </c>
      <c r="N135" s="17"/>
      <c r="O135" s="17"/>
    </row>
    <row r="136" spans="1:15" ht="15">
      <c r="A136" s="93" t="s">
        <v>7</v>
      </c>
      <c r="B136" s="8" t="s">
        <v>122</v>
      </c>
      <c r="C136" s="23" t="s">
        <v>404</v>
      </c>
      <c r="D136" s="239">
        <v>6</v>
      </c>
      <c r="E136" s="129">
        <v>2.254861111111111</v>
      </c>
      <c r="F136" s="239">
        <v>4</v>
      </c>
      <c r="G136" s="129">
        <v>0.67291666666666661</v>
      </c>
      <c r="H136" s="239">
        <v>2</v>
      </c>
      <c r="I136" s="129">
        <v>0.2388888888888889</v>
      </c>
      <c r="J136" s="4"/>
      <c r="K136" s="4"/>
      <c r="L136" s="4"/>
      <c r="M136" s="32">
        <f t="shared" si="13"/>
        <v>3.1666666666666665</v>
      </c>
      <c r="N136" s="17"/>
      <c r="O136" s="17"/>
    </row>
    <row r="137" spans="1:15">
      <c r="A137" s="93"/>
      <c r="B137" s="8"/>
      <c r="C137" s="8"/>
      <c r="D137" s="56"/>
      <c r="E137" s="59"/>
      <c r="F137" s="56"/>
      <c r="G137" s="59"/>
      <c r="H137" s="56"/>
      <c r="I137" s="59"/>
      <c r="J137" s="4"/>
      <c r="K137" s="4"/>
      <c r="L137" s="4"/>
      <c r="M137" s="32"/>
      <c r="N137" s="17"/>
      <c r="O137" s="17"/>
    </row>
    <row r="138" spans="1:15">
      <c r="A138" s="329">
        <v>2</v>
      </c>
      <c r="B138" s="8" t="s">
        <v>3</v>
      </c>
      <c r="C138" s="8" t="s">
        <v>405</v>
      </c>
      <c r="D138" s="7"/>
      <c r="E138" s="26"/>
      <c r="F138" s="7"/>
      <c r="G138" s="30"/>
      <c r="H138" s="7"/>
      <c r="I138" s="26"/>
      <c r="J138" s="4"/>
      <c r="K138" s="4"/>
      <c r="L138" s="4"/>
      <c r="M138" s="17"/>
      <c r="N138" s="17"/>
      <c r="O138" s="17"/>
    </row>
    <row r="139" spans="1:15">
      <c r="A139" s="329"/>
      <c r="B139" s="8"/>
      <c r="C139" s="8"/>
      <c r="D139" s="7"/>
      <c r="E139" s="26"/>
      <c r="F139" s="7"/>
      <c r="G139" s="30"/>
      <c r="H139" s="7"/>
      <c r="I139" s="26"/>
      <c r="J139" s="4"/>
      <c r="K139" s="4"/>
      <c r="L139" s="4"/>
      <c r="M139" s="17"/>
      <c r="N139" s="17"/>
      <c r="O139" s="17"/>
    </row>
    <row r="140" spans="1:15">
      <c r="A140" s="329">
        <v>3</v>
      </c>
      <c r="B140" s="8" t="s">
        <v>11</v>
      </c>
      <c r="C140" s="8" t="s">
        <v>406</v>
      </c>
      <c r="D140" s="60"/>
      <c r="E140" s="61"/>
      <c r="F140" s="60"/>
      <c r="G140" s="61"/>
      <c r="H140" s="60"/>
      <c r="I140" s="61"/>
      <c r="J140" s="4"/>
      <c r="K140" s="4"/>
      <c r="L140" s="4"/>
      <c r="M140" s="17"/>
      <c r="N140" s="17"/>
      <c r="O140" s="32"/>
    </row>
    <row r="141" spans="1:15" ht="15">
      <c r="A141" s="93" t="s">
        <v>5</v>
      </c>
      <c r="B141" s="8" t="s">
        <v>305</v>
      </c>
      <c r="C141" s="8" t="s">
        <v>406</v>
      </c>
      <c r="D141" s="371">
        <v>1</v>
      </c>
      <c r="E141" s="129">
        <v>1.1111111111111112E-2</v>
      </c>
      <c r="F141" s="237">
        <v>1</v>
      </c>
      <c r="G141" s="129">
        <v>1.1805555555555555E-2</v>
      </c>
      <c r="H141" s="238">
        <v>2</v>
      </c>
      <c r="I141" s="129">
        <v>2.1527777777777781E-2</v>
      </c>
      <c r="J141" s="4"/>
      <c r="K141" s="4"/>
      <c r="L141" s="4"/>
      <c r="M141" s="17"/>
      <c r="N141" s="17"/>
      <c r="O141" s="44">
        <f t="shared" ref="O141:O145" si="14">E141+G141+I141</f>
        <v>4.4444444444444453E-2</v>
      </c>
    </row>
    <row r="142" spans="1:15">
      <c r="A142" s="93" t="s">
        <v>6</v>
      </c>
      <c r="B142" s="8" t="s">
        <v>306</v>
      </c>
      <c r="C142" s="8" t="s">
        <v>406</v>
      </c>
      <c r="D142" s="237">
        <v>2</v>
      </c>
      <c r="E142" s="129">
        <v>3.125E-2</v>
      </c>
      <c r="F142" s="237">
        <v>3</v>
      </c>
      <c r="G142" s="129">
        <v>4.1666666666666664E-2</v>
      </c>
      <c r="H142" s="238">
        <v>2</v>
      </c>
      <c r="I142" s="129">
        <v>0.30763888888888891</v>
      </c>
      <c r="J142" s="4"/>
      <c r="K142" s="4"/>
      <c r="L142" s="4"/>
      <c r="M142" s="17"/>
      <c r="N142" s="17"/>
      <c r="O142" s="44">
        <f t="shared" si="14"/>
        <v>0.38055555555555554</v>
      </c>
    </row>
    <row r="143" spans="1:15" s="224" customFormat="1">
      <c r="A143" s="93" t="s">
        <v>7</v>
      </c>
      <c r="B143" s="8" t="s">
        <v>459</v>
      </c>
      <c r="C143" s="8" t="s">
        <v>406</v>
      </c>
      <c r="D143" s="60"/>
      <c r="E143" s="61"/>
      <c r="F143" s="60"/>
      <c r="G143" s="61"/>
      <c r="H143" s="60"/>
      <c r="I143" s="61"/>
      <c r="J143" s="4"/>
      <c r="K143" s="4"/>
      <c r="L143" s="4"/>
      <c r="M143" s="17"/>
      <c r="N143" s="17"/>
      <c r="O143" s="44">
        <f t="shared" si="14"/>
        <v>0</v>
      </c>
    </row>
    <row r="144" spans="1:15" s="224" customFormat="1">
      <c r="A144" s="93" t="s">
        <v>8</v>
      </c>
      <c r="B144" s="8" t="s">
        <v>307</v>
      </c>
      <c r="C144" s="8" t="s">
        <v>406</v>
      </c>
      <c r="D144" s="60"/>
      <c r="E144" s="61"/>
      <c r="F144" s="60"/>
      <c r="G144" s="61"/>
      <c r="H144" s="60"/>
      <c r="I144" s="61"/>
      <c r="J144" s="4"/>
      <c r="K144" s="4"/>
      <c r="L144" s="4"/>
      <c r="M144" s="17"/>
      <c r="N144" s="17"/>
      <c r="O144" s="44">
        <f t="shared" si="14"/>
        <v>0</v>
      </c>
    </row>
    <row r="145" spans="1:16">
      <c r="A145" s="93" t="s">
        <v>9</v>
      </c>
      <c r="B145" s="8" t="s">
        <v>308</v>
      </c>
      <c r="C145" s="8" t="s">
        <v>406</v>
      </c>
      <c r="D145" s="241">
        <v>4</v>
      </c>
      <c r="E145" s="129">
        <v>0.16805555555555554</v>
      </c>
      <c r="F145" s="241">
        <v>6</v>
      </c>
      <c r="G145" s="129">
        <v>2.0249999999999999</v>
      </c>
      <c r="H145" s="241">
        <v>3</v>
      </c>
      <c r="I145" s="129">
        <v>0.3888888888888889</v>
      </c>
      <c r="J145" s="4"/>
      <c r="K145" s="4"/>
      <c r="L145" s="4"/>
      <c r="M145" s="17"/>
      <c r="N145" s="17"/>
      <c r="O145" s="44">
        <f t="shared" si="14"/>
        <v>2.5819444444444444</v>
      </c>
    </row>
    <row r="146" spans="1:16">
      <c r="A146" s="329"/>
      <c r="B146" s="8"/>
      <c r="C146" s="8"/>
      <c r="D146" s="60"/>
      <c r="E146" s="61"/>
      <c r="F146" s="60"/>
      <c r="G146" s="61"/>
      <c r="H146" s="60"/>
      <c r="I146" s="61"/>
      <c r="J146" s="4"/>
      <c r="K146" s="4"/>
      <c r="L146" s="4"/>
      <c r="M146" s="17"/>
      <c r="N146" s="17"/>
      <c r="O146" s="32"/>
    </row>
    <row r="147" spans="1:16">
      <c r="A147" s="329"/>
      <c r="B147" s="15" t="s">
        <v>309</v>
      </c>
      <c r="C147" s="15"/>
      <c r="D147" s="4"/>
      <c r="E147" s="25"/>
      <c r="F147" s="4"/>
      <c r="G147" s="25"/>
      <c r="H147" s="4"/>
      <c r="I147" s="25"/>
      <c r="J147" s="4"/>
      <c r="K147" s="4"/>
      <c r="L147" s="4"/>
      <c r="M147" s="17"/>
      <c r="N147" s="17"/>
      <c r="O147" s="17"/>
    </row>
    <row r="148" spans="1:16">
      <c r="A148" s="329">
        <v>1</v>
      </c>
      <c r="B148" s="23" t="s">
        <v>65</v>
      </c>
      <c r="C148" s="23" t="s">
        <v>404</v>
      </c>
      <c r="D148" s="4"/>
      <c r="E148" s="25"/>
      <c r="F148" s="4"/>
      <c r="G148" s="25"/>
      <c r="H148" s="4"/>
      <c r="I148" s="25"/>
      <c r="J148" s="4"/>
      <c r="K148" s="4"/>
      <c r="L148" s="4"/>
      <c r="M148" s="17"/>
      <c r="N148" s="17"/>
      <c r="O148" s="17"/>
    </row>
    <row r="149" spans="1:16">
      <c r="A149" s="93" t="s">
        <v>5</v>
      </c>
      <c r="B149" s="8" t="s">
        <v>69</v>
      </c>
      <c r="C149" s="23" t="s">
        <v>404</v>
      </c>
      <c r="D149" s="219">
        <v>5</v>
      </c>
      <c r="E149" s="129">
        <v>1.2326388888888888</v>
      </c>
      <c r="F149" s="219">
        <v>1</v>
      </c>
      <c r="G149" s="129">
        <v>0.52847222222222223</v>
      </c>
      <c r="H149" s="240"/>
      <c r="I149" s="129"/>
      <c r="J149" s="4"/>
      <c r="K149" s="4"/>
      <c r="L149" s="4"/>
      <c r="M149" s="32">
        <f>E149+G149+I149</f>
        <v>1.7611111111111111</v>
      </c>
      <c r="N149" s="17"/>
      <c r="O149" s="17"/>
    </row>
    <row r="150" spans="1:16">
      <c r="A150" s="93" t="s">
        <v>6</v>
      </c>
      <c r="B150" s="8" t="s">
        <v>70</v>
      </c>
      <c r="C150" s="23" t="s">
        <v>404</v>
      </c>
      <c r="D150" s="219">
        <v>1</v>
      </c>
      <c r="E150" s="129">
        <v>0.4069444444444445</v>
      </c>
      <c r="F150" s="219">
        <v>1</v>
      </c>
      <c r="G150" s="129">
        <v>3.472222222222222E-3</v>
      </c>
      <c r="H150" s="219">
        <v>1</v>
      </c>
      <c r="I150" s="129">
        <v>6.2499999999999995E-3</v>
      </c>
      <c r="J150" s="4"/>
      <c r="K150" s="4"/>
      <c r="L150" s="4"/>
      <c r="M150" s="32">
        <f t="shared" ref="M150:M151" si="15">E150+G150+I150</f>
        <v>0.41666666666666669</v>
      </c>
      <c r="N150" s="17"/>
      <c r="O150" s="17"/>
    </row>
    <row r="151" spans="1:16">
      <c r="A151" s="93" t="s">
        <v>7</v>
      </c>
      <c r="B151" s="8" t="s">
        <v>127</v>
      </c>
      <c r="C151" s="23" t="s">
        <v>404</v>
      </c>
      <c r="D151" s="219">
        <v>9</v>
      </c>
      <c r="E151" s="129">
        <v>1.5486111111111109</v>
      </c>
      <c r="F151" s="219">
        <v>1</v>
      </c>
      <c r="G151" s="129">
        <v>6.9444444444444441E-3</v>
      </c>
      <c r="H151" s="240"/>
      <c r="I151" s="129"/>
      <c r="J151" s="4"/>
      <c r="K151" s="4"/>
      <c r="L151" s="4"/>
      <c r="M151" s="32">
        <f t="shared" si="15"/>
        <v>1.5555555555555554</v>
      </c>
      <c r="N151" s="17"/>
      <c r="O151" s="17"/>
    </row>
    <row r="152" spans="1:16">
      <c r="A152" s="93"/>
      <c r="B152" s="8"/>
      <c r="C152" s="8"/>
      <c r="D152" s="56"/>
      <c r="E152" s="59"/>
      <c r="F152" s="56"/>
      <c r="G152" s="59"/>
      <c r="H152" s="56"/>
      <c r="I152" s="59"/>
      <c r="J152" s="4"/>
      <c r="K152" s="4"/>
      <c r="L152" s="4"/>
      <c r="M152" s="32"/>
      <c r="N152" s="17"/>
      <c r="O152" s="17"/>
    </row>
    <row r="153" spans="1:16">
      <c r="A153" s="329">
        <v>2</v>
      </c>
      <c r="B153" s="8" t="s">
        <v>3</v>
      </c>
      <c r="C153" s="8" t="s">
        <v>405</v>
      </c>
      <c r="D153" s="7"/>
      <c r="E153" s="26"/>
      <c r="F153" s="7"/>
      <c r="G153" s="30"/>
      <c r="H153" s="7"/>
      <c r="I153" s="26"/>
      <c r="J153" s="4"/>
      <c r="K153" s="4"/>
      <c r="L153" s="4"/>
      <c r="M153" s="17"/>
      <c r="N153" s="17"/>
      <c r="O153" s="17"/>
    </row>
    <row r="154" spans="1:16">
      <c r="A154" s="329"/>
      <c r="B154" s="8"/>
      <c r="C154" s="8"/>
      <c r="D154" s="7"/>
      <c r="E154" s="26"/>
      <c r="F154" s="7"/>
      <c r="G154" s="30"/>
      <c r="H154" s="7"/>
      <c r="I154" s="26"/>
      <c r="J154" s="4"/>
      <c r="K154" s="4"/>
      <c r="L154" s="4"/>
      <c r="M154" s="17"/>
      <c r="N154" s="17"/>
      <c r="O154" s="17"/>
    </row>
    <row r="155" spans="1:16">
      <c r="A155" s="329">
        <v>3</v>
      </c>
      <c r="B155" s="8" t="s">
        <v>11</v>
      </c>
      <c r="C155" s="8" t="s">
        <v>406</v>
      </c>
      <c r="D155" s="60"/>
      <c r="E155" s="61"/>
      <c r="F155" s="60"/>
      <c r="G155" s="61"/>
      <c r="H155" s="60"/>
      <c r="I155" s="61"/>
      <c r="J155" s="4"/>
      <c r="K155" s="4"/>
      <c r="L155" s="4"/>
      <c r="M155" s="17"/>
      <c r="N155" s="17"/>
      <c r="O155" s="32"/>
    </row>
    <row r="156" spans="1:16" ht="15">
      <c r="A156" s="93" t="s">
        <v>5</v>
      </c>
      <c r="B156" s="8" t="s">
        <v>310</v>
      </c>
      <c r="C156" s="8" t="s">
        <v>406</v>
      </c>
      <c r="D156" s="371">
        <v>2</v>
      </c>
      <c r="E156" s="129">
        <v>2.4305555555555556E-2</v>
      </c>
      <c r="F156" s="237">
        <v>6</v>
      </c>
      <c r="G156" s="129">
        <v>0.10972222222222222</v>
      </c>
      <c r="H156" s="238">
        <v>2</v>
      </c>
      <c r="I156" s="129">
        <v>2.2222222222222223E-2</v>
      </c>
      <c r="J156" s="4"/>
      <c r="K156" s="4"/>
      <c r="L156" s="4"/>
      <c r="M156" s="17"/>
      <c r="N156" s="17"/>
      <c r="O156" s="44">
        <f t="shared" ref="O156" si="16">E156+G156+I156</f>
        <v>0.15625</v>
      </c>
    </row>
    <row r="157" spans="1:16">
      <c r="A157" s="93"/>
      <c r="B157" s="62"/>
      <c r="C157" s="62"/>
      <c r="D157" s="56"/>
      <c r="E157" s="86">
        <f>SUM(E6:E156)</f>
        <v>19.069444444444446</v>
      </c>
      <c r="F157" s="86"/>
      <c r="G157" s="86">
        <f>SUM(G6:G156)</f>
        <v>35.126388888888869</v>
      </c>
      <c r="H157" s="86"/>
      <c r="I157" s="86">
        <f>SUM(I6:I156)</f>
        <v>63.600833333333334</v>
      </c>
      <c r="J157" s="4"/>
      <c r="K157" s="44"/>
      <c r="L157" s="4"/>
      <c r="M157" s="32"/>
      <c r="N157" s="17"/>
      <c r="O157" s="44"/>
    </row>
    <row r="158" spans="1:16">
      <c r="A158" s="329"/>
      <c r="B158" s="8"/>
      <c r="C158" s="8"/>
      <c r="D158" s="4"/>
      <c r="E158" s="46"/>
      <c r="F158" s="46"/>
      <c r="G158" s="46"/>
      <c r="H158" s="46"/>
      <c r="I158" s="46"/>
      <c r="J158" s="4"/>
      <c r="K158" s="4"/>
      <c r="L158" s="4"/>
      <c r="M158" s="17"/>
      <c r="N158" s="17"/>
      <c r="O158" s="17"/>
    </row>
    <row r="159" spans="1:16">
      <c r="A159" s="93"/>
      <c r="B159" s="94"/>
      <c r="C159" s="94"/>
      <c r="D159" s="35"/>
      <c r="E159" s="36"/>
      <c r="F159" s="46">
        <f>E157+G157+I157</f>
        <v>117.79666666666665</v>
      </c>
      <c r="G159" s="37"/>
      <c r="H159" s="35"/>
      <c r="I159" s="36"/>
      <c r="J159" s="4"/>
      <c r="K159" s="46">
        <f>SUM(K6:K158)</f>
        <v>0</v>
      </c>
      <c r="L159" s="46">
        <f t="shared" ref="L159:O159" si="17">SUM(L6:L158)</f>
        <v>5.5479166666666657</v>
      </c>
      <c r="M159" s="46">
        <f t="shared" si="17"/>
        <v>36.575694444444437</v>
      </c>
      <c r="N159" s="46">
        <f t="shared" si="17"/>
        <v>0.1076388888888889</v>
      </c>
      <c r="O159" s="46">
        <f t="shared" si="17"/>
        <v>75.565416666666678</v>
      </c>
      <c r="P159" s="112">
        <f>K159+L159+M159+N159+O159</f>
        <v>117.79666666666667</v>
      </c>
    </row>
    <row r="160" spans="1:16">
      <c r="A160" s="93"/>
      <c r="B160" s="94"/>
      <c r="C160" s="94"/>
      <c r="D160" s="35"/>
      <c r="E160" s="26"/>
      <c r="F160" s="7"/>
      <c r="G160" s="26"/>
      <c r="H160" s="7"/>
      <c r="I160" s="26"/>
      <c r="J160" s="4"/>
      <c r="K160" s="4"/>
      <c r="L160" s="4"/>
      <c r="M160" s="17"/>
      <c r="N160" s="17"/>
      <c r="O160" s="32"/>
    </row>
    <row r="161" spans="1:15">
      <c r="A161" s="64"/>
      <c r="B161" s="114"/>
      <c r="C161" s="114"/>
      <c r="D161" s="65"/>
      <c r="E161" s="66"/>
      <c r="F161" s="65"/>
      <c r="G161" s="66"/>
      <c r="H161" s="65"/>
      <c r="I161" s="66"/>
      <c r="J161" s="110" t="s">
        <v>106</v>
      </c>
      <c r="K161" s="109"/>
      <c r="L161" s="109"/>
      <c r="M161" s="109"/>
      <c r="N161" s="111"/>
      <c r="O161" s="109"/>
    </row>
    <row r="162" spans="1:15">
      <c r="A162" s="64"/>
      <c r="B162" s="114"/>
      <c r="C162" s="114"/>
      <c r="D162" s="65"/>
      <c r="E162" s="66"/>
      <c r="F162" s="115"/>
      <c r="G162" s="66"/>
      <c r="H162" s="65"/>
      <c r="I162" s="66"/>
      <c r="K162" s="110"/>
      <c r="L162" s="110"/>
      <c r="M162" s="111"/>
      <c r="O162" s="111"/>
    </row>
    <row r="163" spans="1:15">
      <c r="D163" s="65"/>
    </row>
    <row r="165" spans="1:15">
      <c r="B165" s="116"/>
      <c r="C165" s="116"/>
    </row>
    <row r="166" spans="1:15">
      <c r="B166" s="116"/>
      <c r="C166" s="116"/>
    </row>
    <row r="167" spans="1:15">
      <c r="B167" s="116"/>
      <c r="C167" s="116"/>
    </row>
    <row r="168" spans="1:15">
      <c r="E168" s="68"/>
      <c r="F168" s="117"/>
      <c r="G168" s="117"/>
      <c r="H168" s="68"/>
      <c r="I168" s="68"/>
    </row>
    <row r="169" spans="1:15">
      <c r="B169" s="118"/>
      <c r="C169" s="118"/>
      <c r="D169" s="68"/>
      <c r="E169" s="119"/>
      <c r="F169" s="120"/>
      <c r="G169" s="120"/>
      <c r="H169" s="120"/>
      <c r="I169" s="121"/>
    </row>
    <row r="170" spans="1:15">
      <c r="B170" s="118"/>
      <c r="C170" s="118"/>
      <c r="D170" s="119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74803149606299213" bottom="0.74803149606299213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0"/>
  <sheetViews>
    <sheetView topLeftCell="B1" zoomScaleNormal="100" workbookViewId="0">
      <pane ySplit="3" topLeftCell="A4" activePane="bottomLeft" state="frozen"/>
      <selection pane="bottomLeft" activeCell="O302" sqref="A1:O302"/>
    </sheetView>
  </sheetViews>
  <sheetFormatPr defaultColWidth="9.140625" defaultRowHeight="12.75"/>
  <cols>
    <col min="1" max="1" width="6.42578125" style="106" customWidth="1"/>
    <col min="2" max="2" width="31.140625" style="67" customWidth="1"/>
    <col min="3" max="3" width="8.28515625" style="67" bestFit="1" customWidth="1"/>
    <col min="4" max="4" width="8.7109375" style="69" customWidth="1"/>
    <col min="5" max="5" width="15.7109375" style="70" customWidth="1"/>
    <col min="6" max="6" width="10.28515625" style="69" customWidth="1"/>
    <col min="7" max="7" width="15.7109375" style="70" customWidth="1"/>
    <col min="8" max="8" width="8.7109375" style="69" customWidth="1"/>
    <col min="9" max="9" width="15.7109375" style="70" customWidth="1"/>
    <col min="10" max="10" width="20.140625" style="69" hidden="1" customWidth="1"/>
    <col min="11" max="11" width="14" style="69" customWidth="1"/>
    <col min="12" max="12" width="13.140625" style="69" customWidth="1"/>
    <col min="13" max="13" width="10" style="105" customWidth="1"/>
    <col min="14" max="14" width="9.140625" style="105"/>
    <col min="15" max="15" width="12.7109375" style="105" customWidth="1"/>
    <col min="16" max="16" width="9.5703125" style="105" bestFit="1" customWidth="1"/>
    <col min="17" max="16384" width="9.140625" style="105"/>
  </cols>
  <sheetData>
    <row r="1" spans="1:17">
      <c r="A1" s="390" t="s">
        <v>66</v>
      </c>
      <c r="B1" s="390"/>
      <c r="C1" s="331"/>
      <c r="D1" s="391" t="s">
        <v>68</v>
      </c>
      <c r="E1" s="391"/>
      <c r="F1" s="391"/>
      <c r="G1" s="391"/>
      <c r="H1" s="391"/>
      <c r="I1" s="332" t="s">
        <v>67</v>
      </c>
      <c r="J1" s="333"/>
      <c r="K1" s="333"/>
      <c r="L1" s="333"/>
      <c r="M1" s="17"/>
      <c r="N1" s="17"/>
      <c r="O1" s="17"/>
      <c r="P1" s="17"/>
      <c r="Q1" s="17"/>
    </row>
    <row r="2" spans="1:17" s="106" customFormat="1" ht="38.25" customHeight="1">
      <c r="A2" s="392" t="s">
        <v>0</v>
      </c>
      <c r="B2" s="389" t="s">
        <v>398</v>
      </c>
      <c r="C2" s="328" t="s">
        <v>403</v>
      </c>
      <c r="D2" s="393" t="s">
        <v>593</v>
      </c>
      <c r="E2" s="393"/>
      <c r="F2" s="393" t="s">
        <v>596</v>
      </c>
      <c r="G2" s="393"/>
      <c r="H2" s="393" t="s">
        <v>597</v>
      </c>
      <c r="I2" s="393"/>
      <c r="J2" s="394" t="s">
        <v>104</v>
      </c>
      <c r="K2" s="394" t="s">
        <v>105</v>
      </c>
      <c r="L2" s="394" t="s">
        <v>110</v>
      </c>
      <c r="M2" s="392" t="s">
        <v>53</v>
      </c>
      <c r="N2" s="392" t="s">
        <v>3</v>
      </c>
      <c r="O2" s="389" t="s">
        <v>4</v>
      </c>
      <c r="P2" s="87"/>
      <c r="Q2" s="87"/>
    </row>
    <row r="3" spans="1:17" ht="25.5">
      <c r="A3" s="392"/>
      <c r="B3" s="392"/>
      <c r="C3" s="329"/>
      <c r="D3" s="330" t="s">
        <v>1</v>
      </c>
      <c r="E3" s="24" t="s">
        <v>2</v>
      </c>
      <c r="F3" s="330" t="s">
        <v>1</v>
      </c>
      <c r="G3" s="24" t="s">
        <v>2</v>
      </c>
      <c r="H3" s="330" t="s">
        <v>1</v>
      </c>
      <c r="I3" s="24" t="s">
        <v>2</v>
      </c>
      <c r="J3" s="394"/>
      <c r="K3" s="394"/>
      <c r="L3" s="394"/>
      <c r="M3" s="392"/>
      <c r="N3" s="392"/>
      <c r="O3" s="389"/>
      <c r="P3" s="17"/>
      <c r="Q3" s="17"/>
    </row>
    <row r="4" spans="1:17">
      <c r="A4" s="329"/>
      <c r="B4" s="329"/>
      <c r="C4" s="329"/>
      <c r="D4" s="330"/>
      <c r="E4" s="24"/>
      <c r="F4" s="330"/>
      <c r="G4" s="24"/>
      <c r="H4" s="330"/>
      <c r="I4" s="24"/>
      <c r="J4" s="330"/>
      <c r="K4" s="330"/>
      <c r="L4" s="330"/>
      <c r="M4" s="17"/>
      <c r="N4" s="17"/>
      <c r="O4" s="17"/>
      <c r="P4" s="17"/>
      <c r="Q4" s="17"/>
    </row>
    <row r="5" spans="1:17" ht="25.5">
      <c r="A5" s="329"/>
      <c r="B5" s="3" t="s">
        <v>155</v>
      </c>
      <c r="C5" s="3"/>
      <c r="D5" s="4"/>
      <c r="E5" s="25"/>
      <c r="F5" s="4"/>
      <c r="G5" s="25"/>
      <c r="H5" s="4"/>
      <c r="I5" s="25"/>
      <c r="J5" s="4"/>
      <c r="K5" s="4"/>
      <c r="L5" s="4"/>
      <c r="M5" s="17"/>
      <c r="N5" s="17"/>
      <c r="O5" s="17"/>
      <c r="P5" s="17"/>
      <c r="Q5" s="17"/>
    </row>
    <row r="6" spans="1:17">
      <c r="A6" s="329">
        <v>1</v>
      </c>
      <c r="B6" s="8" t="s">
        <v>80</v>
      </c>
      <c r="C6" s="8" t="s">
        <v>107</v>
      </c>
      <c r="D6" s="4"/>
      <c r="E6" s="25"/>
      <c r="F6" s="4"/>
      <c r="G6" s="25"/>
      <c r="H6" s="4"/>
      <c r="I6" s="25"/>
      <c r="J6" s="4"/>
      <c r="K6" s="4"/>
      <c r="L6" s="44"/>
      <c r="M6" s="44"/>
      <c r="N6" s="44"/>
      <c r="O6" s="44"/>
      <c r="P6" s="17"/>
      <c r="Q6" s="17"/>
    </row>
    <row r="7" spans="1:17">
      <c r="A7" s="93" t="s">
        <v>5</v>
      </c>
      <c r="B7" s="8" t="s">
        <v>149</v>
      </c>
      <c r="C7" s="8" t="s">
        <v>107</v>
      </c>
      <c r="D7" s="372" t="s">
        <v>420</v>
      </c>
      <c r="E7" s="373">
        <v>0.40138888888888885</v>
      </c>
      <c r="F7" s="372" t="s">
        <v>151</v>
      </c>
      <c r="G7" s="373">
        <v>2.9861111111111113E-2</v>
      </c>
      <c r="H7" s="372" t="s">
        <v>152</v>
      </c>
      <c r="I7" s="44">
        <v>4.3055555555555562E-2</v>
      </c>
      <c r="J7" s="4"/>
      <c r="K7" s="4"/>
      <c r="L7" s="44">
        <f>E7+G7+I7</f>
        <v>0.47430555555555554</v>
      </c>
      <c r="M7" s="44"/>
      <c r="N7" s="44"/>
      <c r="O7" s="44"/>
      <c r="P7" s="17"/>
      <c r="Q7" s="17"/>
    </row>
    <row r="8" spans="1:17">
      <c r="A8" s="93" t="s">
        <v>6</v>
      </c>
      <c r="B8" s="8" t="s">
        <v>114</v>
      </c>
      <c r="C8" s="8" t="s">
        <v>107</v>
      </c>
      <c r="D8" s="372" t="s">
        <v>421</v>
      </c>
      <c r="E8" s="373">
        <v>0.33958333333333335</v>
      </c>
      <c r="F8" s="372" t="s">
        <v>153</v>
      </c>
      <c r="G8" s="373">
        <v>5.5555555555555558E-3</v>
      </c>
      <c r="H8" s="372" t="s">
        <v>154</v>
      </c>
      <c r="I8" s="44">
        <v>2.7777777777777779E-3</v>
      </c>
      <c r="J8" s="4"/>
      <c r="K8" s="4"/>
      <c r="L8" s="44">
        <f>E8+G8+I8</f>
        <v>0.34791666666666665</v>
      </c>
      <c r="M8" s="44"/>
      <c r="N8" s="44"/>
      <c r="O8" s="44"/>
      <c r="P8" s="17"/>
      <c r="Q8" s="17"/>
    </row>
    <row r="9" spans="1:17">
      <c r="A9" s="93"/>
      <c r="B9" s="8"/>
      <c r="C9" s="8"/>
      <c r="D9" s="4"/>
      <c r="E9" s="25"/>
      <c r="F9" s="56"/>
      <c r="G9" s="374"/>
      <c r="H9" s="4"/>
      <c r="I9" s="44"/>
      <c r="J9" s="4"/>
      <c r="K9" s="4"/>
      <c r="L9" s="44"/>
      <c r="M9" s="44"/>
      <c r="N9" s="44"/>
      <c r="O9" s="44"/>
      <c r="P9" s="17"/>
      <c r="Q9" s="17"/>
    </row>
    <row r="10" spans="1:17">
      <c r="A10" s="329">
        <v>2</v>
      </c>
      <c r="B10" s="23" t="s">
        <v>65</v>
      </c>
      <c r="C10" s="23" t="s">
        <v>404</v>
      </c>
      <c r="D10" s="4"/>
      <c r="E10" s="25"/>
      <c r="F10" s="4"/>
      <c r="G10" s="25"/>
      <c r="H10" s="4"/>
      <c r="I10" s="44"/>
      <c r="J10" s="4"/>
      <c r="K10" s="4"/>
      <c r="L10" s="44"/>
      <c r="M10" s="44"/>
      <c r="N10" s="44"/>
      <c r="O10" s="44"/>
      <c r="P10" s="17"/>
      <c r="Q10" s="17"/>
    </row>
    <row r="11" spans="1:17">
      <c r="A11" s="93" t="s">
        <v>5</v>
      </c>
      <c r="B11" s="8" t="s">
        <v>71</v>
      </c>
      <c r="C11" s="23" t="s">
        <v>404</v>
      </c>
      <c r="D11" s="372" t="s">
        <v>154</v>
      </c>
      <c r="E11" s="373">
        <v>1.5972222222222224E-2</v>
      </c>
      <c r="F11" s="372" t="s">
        <v>153</v>
      </c>
      <c r="G11" s="373">
        <v>5.5555555555555552E-2</v>
      </c>
      <c r="H11" s="372" t="s">
        <v>151</v>
      </c>
      <c r="I11" s="44">
        <v>3.8194444444444441E-2</v>
      </c>
      <c r="J11" s="4"/>
      <c r="K11" s="4"/>
      <c r="L11" s="44"/>
      <c r="M11" s="44">
        <f>E11+G11+I11</f>
        <v>0.10972222222222222</v>
      </c>
      <c r="N11" s="44"/>
      <c r="O11" s="44"/>
      <c r="P11" s="17"/>
      <c r="Q11" s="17"/>
    </row>
    <row r="12" spans="1:17">
      <c r="A12" s="93" t="s">
        <v>6</v>
      </c>
      <c r="B12" s="8" t="s">
        <v>70</v>
      </c>
      <c r="C12" s="23" t="s">
        <v>404</v>
      </c>
      <c r="D12" s="372" t="s">
        <v>153</v>
      </c>
      <c r="E12" s="373">
        <v>0.43541666666666662</v>
      </c>
      <c r="F12" s="372" t="s">
        <v>153</v>
      </c>
      <c r="G12" s="373">
        <v>3.8194444444444441E-2</v>
      </c>
      <c r="H12" s="372" t="s">
        <v>151</v>
      </c>
      <c r="I12" s="44">
        <v>4.8611111111111112E-2</v>
      </c>
      <c r="J12" s="4"/>
      <c r="K12" s="4"/>
      <c r="L12" s="44"/>
      <c r="M12" s="44">
        <f>E12+G12+I12</f>
        <v>0.52222222222222214</v>
      </c>
      <c r="N12" s="44"/>
      <c r="O12" s="44"/>
      <c r="P12" s="17"/>
      <c r="Q12" s="17"/>
    </row>
    <row r="13" spans="1:17">
      <c r="A13" s="93"/>
      <c r="B13" s="8"/>
      <c r="C13" s="8"/>
      <c r="D13" s="7"/>
      <c r="E13" s="26"/>
      <c r="F13" s="7"/>
      <c r="G13" s="26"/>
      <c r="H13" s="7"/>
      <c r="I13" s="44"/>
      <c r="J13" s="4"/>
      <c r="K13" s="4"/>
      <c r="L13" s="44"/>
      <c r="M13" s="44"/>
      <c r="N13" s="44"/>
      <c r="O13" s="44"/>
      <c r="P13" s="17"/>
      <c r="Q13" s="17"/>
    </row>
    <row r="14" spans="1:17">
      <c r="A14" s="329">
        <v>3</v>
      </c>
      <c r="B14" s="8" t="s">
        <v>3</v>
      </c>
      <c r="C14" s="8" t="s">
        <v>405</v>
      </c>
      <c r="D14" s="7"/>
      <c r="E14" s="26"/>
      <c r="F14" s="7"/>
      <c r="G14" s="26"/>
      <c r="H14" s="7"/>
      <c r="I14" s="44"/>
      <c r="J14" s="4"/>
      <c r="K14" s="4"/>
      <c r="L14" s="44"/>
      <c r="M14" s="44"/>
      <c r="N14" s="44"/>
      <c r="O14" s="44"/>
      <c r="P14" s="17"/>
      <c r="Q14" s="17"/>
    </row>
    <row r="15" spans="1:17">
      <c r="A15" s="329"/>
      <c r="B15" s="8"/>
      <c r="C15" s="8"/>
      <c r="D15" s="7"/>
      <c r="E15" s="26"/>
      <c r="F15" s="7"/>
      <c r="G15" s="26"/>
      <c r="H15" s="7"/>
      <c r="I15" s="44"/>
      <c r="J15" s="4"/>
      <c r="K15" s="4"/>
      <c r="L15" s="44"/>
      <c r="M15" s="44"/>
      <c r="N15" s="44"/>
      <c r="O15" s="44"/>
      <c r="P15" s="17"/>
      <c r="Q15" s="17"/>
    </row>
    <row r="16" spans="1:17">
      <c r="A16" s="329">
        <v>4</v>
      </c>
      <c r="B16" s="8" t="s">
        <v>4</v>
      </c>
      <c r="C16" s="8" t="s">
        <v>406</v>
      </c>
      <c r="D16" s="4"/>
      <c r="E16" s="25"/>
      <c r="F16" s="4"/>
      <c r="G16" s="25"/>
      <c r="H16" s="4"/>
      <c r="I16" s="44"/>
      <c r="J16" s="4"/>
      <c r="K16" s="4"/>
      <c r="L16" s="44"/>
      <c r="M16" s="44"/>
      <c r="N16" s="44"/>
      <c r="O16" s="44"/>
      <c r="P16" s="17"/>
      <c r="Q16" s="17"/>
    </row>
    <row r="17" spans="1:17">
      <c r="A17" s="93" t="s">
        <v>5</v>
      </c>
      <c r="B17" s="8" t="s">
        <v>156</v>
      </c>
      <c r="C17" s="8" t="s">
        <v>406</v>
      </c>
      <c r="D17" s="372" t="s">
        <v>422</v>
      </c>
      <c r="E17" s="373">
        <v>1.4124999999999999</v>
      </c>
      <c r="F17" s="372" t="s">
        <v>424</v>
      </c>
      <c r="G17" s="373">
        <v>7.4999999999999997E-2</v>
      </c>
      <c r="H17" s="372" t="s">
        <v>420</v>
      </c>
      <c r="I17" s="44">
        <v>0.51388888888888895</v>
      </c>
      <c r="J17" s="4"/>
      <c r="K17" s="25"/>
      <c r="L17" s="44"/>
      <c r="M17" s="44"/>
      <c r="N17" s="44"/>
      <c r="O17" s="44">
        <f>E17+G17+I17</f>
        <v>2.0013888888888887</v>
      </c>
      <c r="P17" s="17"/>
      <c r="Q17" s="17"/>
    </row>
    <row r="18" spans="1:17">
      <c r="A18" s="93" t="s">
        <v>6</v>
      </c>
      <c r="B18" s="8" t="s">
        <v>157</v>
      </c>
      <c r="C18" s="8" t="s">
        <v>406</v>
      </c>
      <c r="D18" s="372" t="s">
        <v>423</v>
      </c>
      <c r="E18" s="373">
        <v>1.1784722222222224</v>
      </c>
      <c r="F18" s="372"/>
      <c r="G18" s="373"/>
      <c r="H18" s="372" t="s">
        <v>467</v>
      </c>
      <c r="I18" s="44">
        <v>0.66180555555555554</v>
      </c>
      <c r="J18" s="4"/>
      <c r="K18" s="25"/>
      <c r="L18" s="44"/>
      <c r="M18" s="44"/>
      <c r="N18" s="44"/>
      <c r="O18" s="44">
        <f t="shared" ref="O18:O44" si="0">E18+G18+I18</f>
        <v>1.8402777777777779</v>
      </c>
      <c r="P18" s="17"/>
      <c r="Q18" s="17"/>
    </row>
    <row r="19" spans="1:17">
      <c r="A19" s="93" t="s">
        <v>7</v>
      </c>
      <c r="B19" s="8" t="s">
        <v>158</v>
      </c>
      <c r="C19" s="8" t="s">
        <v>406</v>
      </c>
      <c r="D19" s="372" t="s">
        <v>153</v>
      </c>
      <c r="E19" s="373">
        <v>0.31597222222222221</v>
      </c>
      <c r="F19" s="372" t="s">
        <v>420</v>
      </c>
      <c r="G19" s="373">
        <v>0.41041666666666665</v>
      </c>
      <c r="H19" s="372" t="s">
        <v>427</v>
      </c>
      <c r="I19" s="44">
        <v>14.767361111111112</v>
      </c>
      <c r="J19" s="4"/>
      <c r="K19" s="25"/>
      <c r="L19" s="44"/>
      <c r="M19" s="44"/>
      <c r="N19" s="44"/>
      <c r="O19" s="44">
        <f t="shared" si="0"/>
        <v>15.493750000000002</v>
      </c>
      <c r="P19" s="17"/>
      <c r="Q19" s="17"/>
    </row>
    <row r="20" spans="1:17">
      <c r="A20" s="93" t="s">
        <v>8</v>
      </c>
      <c r="B20" s="8" t="s">
        <v>159</v>
      </c>
      <c r="C20" s="8" t="s">
        <v>406</v>
      </c>
      <c r="D20" s="372" t="s">
        <v>425</v>
      </c>
      <c r="E20" s="373">
        <v>0.88124999999999998</v>
      </c>
      <c r="F20" s="372" t="s">
        <v>154</v>
      </c>
      <c r="G20" s="373">
        <v>4.3055555555555562E-2</v>
      </c>
      <c r="H20" s="372" t="s">
        <v>420</v>
      </c>
      <c r="I20" s="44">
        <v>1.2125000000000001</v>
      </c>
      <c r="J20" s="4"/>
      <c r="K20" s="25"/>
      <c r="L20" s="44"/>
      <c r="M20" s="44"/>
      <c r="N20" s="44"/>
      <c r="O20" s="44">
        <f t="shared" si="0"/>
        <v>2.1368055555555556</v>
      </c>
      <c r="P20" s="17"/>
      <c r="Q20" s="17"/>
    </row>
    <row r="21" spans="1:17">
      <c r="A21" s="93" t="s">
        <v>9</v>
      </c>
      <c r="B21" s="8" t="s">
        <v>160</v>
      </c>
      <c r="C21" s="8" t="s">
        <v>406</v>
      </c>
      <c r="D21" s="372" t="s">
        <v>426</v>
      </c>
      <c r="E21" s="373">
        <v>0.8354166666666667</v>
      </c>
      <c r="F21" s="372"/>
      <c r="G21" s="373"/>
      <c r="H21" s="372" t="s">
        <v>151</v>
      </c>
      <c r="I21" s="44">
        <v>1.497222222222222</v>
      </c>
      <c r="J21" s="4"/>
      <c r="K21" s="25"/>
      <c r="L21" s="44"/>
      <c r="M21" s="44"/>
      <c r="N21" s="44"/>
      <c r="O21" s="44">
        <f t="shared" si="0"/>
        <v>2.3326388888888889</v>
      </c>
      <c r="P21" s="17"/>
      <c r="Q21" s="17"/>
    </row>
    <row r="22" spans="1:17">
      <c r="A22" s="93" t="s">
        <v>10</v>
      </c>
      <c r="B22" s="8" t="s">
        <v>161</v>
      </c>
      <c r="C22" s="8" t="s">
        <v>406</v>
      </c>
      <c r="D22" s="372" t="s">
        <v>154</v>
      </c>
      <c r="E22" s="373">
        <v>5.2083333333333336E-2</v>
      </c>
      <c r="F22" s="372"/>
      <c r="G22" s="373"/>
      <c r="H22" s="372" t="s">
        <v>153</v>
      </c>
      <c r="I22" s="44">
        <v>0.125</v>
      </c>
      <c r="J22" s="4"/>
      <c r="K22" s="25"/>
      <c r="L22" s="44"/>
      <c r="M22" s="44"/>
      <c r="N22" s="44"/>
      <c r="O22" s="44">
        <f t="shared" si="0"/>
        <v>0.17708333333333334</v>
      </c>
      <c r="P22" s="17"/>
      <c r="Q22" s="17"/>
    </row>
    <row r="23" spans="1:17">
      <c r="A23" s="93" t="s">
        <v>75</v>
      </c>
      <c r="B23" s="8" t="s">
        <v>162</v>
      </c>
      <c r="C23" s="8" t="s">
        <v>406</v>
      </c>
      <c r="D23" s="372" t="s">
        <v>154</v>
      </c>
      <c r="E23" s="373">
        <v>0.3756944444444445</v>
      </c>
      <c r="F23" s="372"/>
      <c r="G23" s="373"/>
      <c r="H23" s="372" t="s">
        <v>154</v>
      </c>
      <c r="I23" s="44">
        <v>0.10277777777777779</v>
      </c>
      <c r="J23" s="4"/>
      <c r="K23" s="25"/>
      <c r="L23" s="44"/>
      <c r="M23" s="44"/>
      <c r="N23" s="44"/>
      <c r="O23" s="44">
        <f t="shared" si="0"/>
        <v>0.4784722222222223</v>
      </c>
      <c r="P23" s="17"/>
      <c r="Q23" s="17"/>
    </row>
    <row r="24" spans="1:17">
      <c r="A24" s="93" t="s">
        <v>76</v>
      </c>
      <c r="B24" s="8" t="s">
        <v>163</v>
      </c>
      <c r="C24" s="8" t="s">
        <v>406</v>
      </c>
      <c r="D24" s="372" t="s">
        <v>151</v>
      </c>
      <c r="E24" s="373">
        <v>1.5368055555555555</v>
      </c>
      <c r="F24" s="372" t="s">
        <v>153</v>
      </c>
      <c r="G24" s="373">
        <v>1.7361111111111112E-2</v>
      </c>
      <c r="H24" s="372" t="s">
        <v>154</v>
      </c>
      <c r="I24" s="44">
        <v>5.0694444444444452E-2</v>
      </c>
      <c r="J24" s="4"/>
      <c r="K24" s="25"/>
      <c r="L24" s="44"/>
      <c r="M24" s="44"/>
      <c r="N24" s="44"/>
      <c r="O24" s="44">
        <f t="shared" si="0"/>
        <v>1.6048611111111111</v>
      </c>
      <c r="P24" s="17"/>
      <c r="Q24" s="17"/>
    </row>
    <row r="25" spans="1:17">
      <c r="A25" s="93" t="s">
        <v>84</v>
      </c>
      <c r="B25" s="8" t="s">
        <v>164</v>
      </c>
      <c r="C25" s="8" t="s">
        <v>406</v>
      </c>
      <c r="D25" s="372" t="s">
        <v>154</v>
      </c>
      <c r="E25" s="373">
        <v>0.19583333333333333</v>
      </c>
      <c r="F25" s="372" t="s">
        <v>154</v>
      </c>
      <c r="G25" s="373">
        <v>3.125E-2</v>
      </c>
      <c r="H25" s="372"/>
      <c r="I25" s="44"/>
      <c r="J25" s="4"/>
      <c r="K25" s="25"/>
      <c r="L25" s="44"/>
      <c r="M25" s="44"/>
      <c r="N25" s="44"/>
      <c r="O25" s="44">
        <f t="shared" si="0"/>
        <v>0.22708333333333333</v>
      </c>
      <c r="P25" s="17"/>
      <c r="Q25" s="17"/>
    </row>
    <row r="26" spans="1:17">
      <c r="A26" s="93" t="s">
        <v>85</v>
      </c>
      <c r="B26" s="8" t="s">
        <v>165</v>
      </c>
      <c r="C26" s="8" t="s">
        <v>406</v>
      </c>
      <c r="D26" s="372" t="s">
        <v>427</v>
      </c>
      <c r="E26" s="373">
        <v>0.7583333333333333</v>
      </c>
      <c r="F26" s="372"/>
      <c r="G26" s="373"/>
      <c r="H26" s="372"/>
      <c r="I26" s="44"/>
      <c r="J26" s="4"/>
      <c r="K26" s="25"/>
      <c r="L26" s="44"/>
      <c r="M26" s="44"/>
      <c r="N26" s="44"/>
      <c r="O26" s="44">
        <f t="shared" si="0"/>
        <v>0.7583333333333333</v>
      </c>
      <c r="P26" s="17"/>
      <c r="Q26" s="17"/>
    </row>
    <row r="27" spans="1:17">
      <c r="A27" s="93" t="s">
        <v>86</v>
      </c>
      <c r="B27" s="8" t="s">
        <v>166</v>
      </c>
      <c r="C27" s="8" t="s">
        <v>406</v>
      </c>
      <c r="D27" s="372" t="s">
        <v>421</v>
      </c>
      <c r="E27" s="373">
        <v>0.61875000000000002</v>
      </c>
      <c r="F27" s="372"/>
      <c r="G27" s="373"/>
      <c r="H27" s="372" t="s">
        <v>421</v>
      </c>
      <c r="I27" s="44">
        <v>0.69374999999999998</v>
      </c>
      <c r="J27" s="4"/>
      <c r="K27" s="25"/>
      <c r="L27" s="44"/>
      <c r="M27" s="44"/>
      <c r="N27" s="44"/>
      <c r="O27" s="44">
        <f t="shared" si="0"/>
        <v>1.3125</v>
      </c>
      <c r="P27" s="17"/>
      <c r="Q27" s="17"/>
    </row>
    <row r="28" spans="1:17">
      <c r="A28" s="93" t="s">
        <v>87</v>
      </c>
      <c r="B28" s="8" t="s">
        <v>167</v>
      </c>
      <c r="C28" s="8" t="s">
        <v>406</v>
      </c>
      <c r="D28" s="372" t="s">
        <v>428</v>
      </c>
      <c r="E28" s="373">
        <v>2.1270833333333332</v>
      </c>
      <c r="F28" s="372" t="s">
        <v>153</v>
      </c>
      <c r="G28" s="373">
        <v>0.10972222222222222</v>
      </c>
      <c r="H28" s="372" t="s">
        <v>468</v>
      </c>
      <c r="I28" s="44">
        <v>0.35347222222222219</v>
      </c>
      <c r="J28" s="4"/>
      <c r="K28" s="25"/>
      <c r="L28" s="44"/>
      <c r="M28" s="44"/>
      <c r="N28" s="44"/>
      <c r="O28" s="44">
        <f t="shared" si="0"/>
        <v>2.5902777777777777</v>
      </c>
      <c r="P28" s="17"/>
      <c r="Q28" s="17"/>
    </row>
    <row r="29" spans="1:17">
      <c r="A29" s="93" t="s">
        <v>88</v>
      </c>
      <c r="B29" s="8" t="s">
        <v>168</v>
      </c>
      <c r="C29" s="8" t="s">
        <v>406</v>
      </c>
      <c r="D29" s="372" t="s">
        <v>423</v>
      </c>
      <c r="E29" s="373">
        <v>0.48680555555555555</v>
      </c>
      <c r="F29" s="372" t="s">
        <v>424</v>
      </c>
      <c r="G29" s="373">
        <v>0.1076388888888889</v>
      </c>
      <c r="H29" s="372" t="s">
        <v>469</v>
      </c>
      <c r="I29" s="44">
        <v>0.50763888888888886</v>
      </c>
      <c r="J29" s="4"/>
      <c r="K29" s="25"/>
      <c r="L29" s="44"/>
      <c r="M29" s="44"/>
      <c r="N29" s="44"/>
      <c r="O29" s="44">
        <f t="shared" si="0"/>
        <v>1.1020833333333333</v>
      </c>
      <c r="P29" s="17"/>
      <c r="Q29" s="17"/>
    </row>
    <row r="30" spans="1:17">
      <c r="A30" s="93" t="s">
        <v>89</v>
      </c>
      <c r="B30" s="8" t="s">
        <v>169</v>
      </c>
      <c r="C30" s="8" t="s">
        <v>406</v>
      </c>
      <c r="D30" s="372" t="s">
        <v>151</v>
      </c>
      <c r="E30" s="373">
        <v>0.41666666666666669</v>
      </c>
      <c r="F30" s="372"/>
      <c r="G30" s="373"/>
      <c r="H30" s="372"/>
      <c r="I30" s="44"/>
      <c r="J30" s="4"/>
      <c r="K30" s="25"/>
      <c r="L30" s="44"/>
      <c r="M30" s="44"/>
      <c r="N30" s="44"/>
      <c r="O30" s="44">
        <f t="shared" si="0"/>
        <v>0.41666666666666669</v>
      </c>
      <c r="P30" s="17"/>
      <c r="Q30" s="17"/>
    </row>
    <row r="31" spans="1:17">
      <c r="A31" s="93" t="s">
        <v>90</v>
      </c>
      <c r="B31" s="8" t="s">
        <v>170</v>
      </c>
      <c r="C31" s="8" t="s">
        <v>406</v>
      </c>
      <c r="D31" s="372" t="s">
        <v>421</v>
      </c>
      <c r="E31" s="373">
        <v>0.33888888888888885</v>
      </c>
      <c r="F31" s="372" t="s">
        <v>154</v>
      </c>
      <c r="G31" s="373">
        <v>1.2499999999999999E-2</v>
      </c>
      <c r="H31" s="372" t="s">
        <v>424</v>
      </c>
      <c r="I31" s="44">
        <v>0.15138888888888888</v>
      </c>
      <c r="J31" s="4"/>
      <c r="K31" s="25"/>
      <c r="L31" s="44"/>
      <c r="M31" s="44"/>
      <c r="N31" s="44"/>
      <c r="O31" s="44">
        <f t="shared" si="0"/>
        <v>0.50277777777777777</v>
      </c>
      <c r="P31" s="17"/>
      <c r="Q31" s="17"/>
    </row>
    <row r="32" spans="1:17">
      <c r="A32" s="93" t="s">
        <v>91</v>
      </c>
      <c r="B32" s="8" t="s">
        <v>171</v>
      </c>
      <c r="C32" s="8" t="s">
        <v>406</v>
      </c>
      <c r="D32" s="372" t="s">
        <v>151</v>
      </c>
      <c r="E32" s="373">
        <v>0.32847222222222222</v>
      </c>
      <c r="F32" s="372"/>
      <c r="G32" s="373"/>
      <c r="H32" s="372" t="s">
        <v>153</v>
      </c>
      <c r="I32" s="44">
        <v>0.16319444444444445</v>
      </c>
      <c r="J32" s="4"/>
      <c r="K32" s="25"/>
      <c r="L32" s="44"/>
      <c r="M32" s="44"/>
      <c r="N32" s="44"/>
      <c r="O32" s="44">
        <f t="shared" si="0"/>
        <v>0.4916666666666667</v>
      </c>
      <c r="P32" s="17"/>
      <c r="Q32" s="17"/>
    </row>
    <row r="33" spans="1:17">
      <c r="A33" s="93" t="s">
        <v>92</v>
      </c>
      <c r="B33" s="8" t="s">
        <v>172</v>
      </c>
      <c r="C33" s="8" t="s">
        <v>406</v>
      </c>
      <c r="D33" s="372" t="s">
        <v>153</v>
      </c>
      <c r="E33" s="373">
        <v>0.76736111111111116</v>
      </c>
      <c r="F33" s="372" t="s">
        <v>154</v>
      </c>
      <c r="G33" s="373">
        <v>9.0277777777777787E-3</v>
      </c>
      <c r="H33" s="372" t="s">
        <v>421</v>
      </c>
      <c r="I33" s="44">
        <v>0.39583333333333331</v>
      </c>
      <c r="J33" s="4"/>
      <c r="K33" s="25"/>
      <c r="L33" s="44"/>
      <c r="M33" s="44"/>
      <c r="N33" s="44"/>
      <c r="O33" s="44">
        <f t="shared" si="0"/>
        <v>1.1722222222222223</v>
      </c>
      <c r="P33" s="17"/>
      <c r="Q33" s="17"/>
    </row>
    <row r="34" spans="1:17">
      <c r="A34" s="93" t="s">
        <v>93</v>
      </c>
      <c r="B34" s="8" t="s">
        <v>173</v>
      </c>
      <c r="C34" s="8" t="s">
        <v>406</v>
      </c>
      <c r="D34" s="372" t="s">
        <v>422</v>
      </c>
      <c r="E34" s="373">
        <v>0.53263888888888888</v>
      </c>
      <c r="F34" s="372" t="s">
        <v>153</v>
      </c>
      <c r="G34" s="373">
        <v>7.7083333333333337E-2</v>
      </c>
      <c r="H34" s="372" t="s">
        <v>470</v>
      </c>
      <c r="I34" s="44">
        <v>1.054861111111111</v>
      </c>
      <c r="J34" s="4"/>
      <c r="K34" s="25"/>
      <c r="L34" s="44"/>
      <c r="M34" s="44"/>
      <c r="N34" s="44"/>
      <c r="O34" s="44">
        <f t="shared" si="0"/>
        <v>1.6645833333333333</v>
      </c>
      <c r="P34" s="17"/>
      <c r="Q34" s="17"/>
    </row>
    <row r="35" spans="1:17">
      <c r="A35" s="93" t="s">
        <v>94</v>
      </c>
      <c r="B35" s="8" t="s">
        <v>174</v>
      </c>
      <c r="C35" s="8" t="s">
        <v>406</v>
      </c>
      <c r="D35" s="372" t="s">
        <v>429</v>
      </c>
      <c r="E35" s="373">
        <v>1.48125</v>
      </c>
      <c r="F35" s="372" t="s">
        <v>424</v>
      </c>
      <c r="G35" s="373">
        <v>4.3055555555555562E-2</v>
      </c>
      <c r="H35" s="372" t="s">
        <v>471</v>
      </c>
      <c r="I35" s="44">
        <v>2.9812499999999997</v>
      </c>
      <c r="J35" s="4"/>
      <c r="K35" s="25"/>
      <c r="L35" s="44"/>
      <c r="M35" s="44"/>
      <c r="N35" s="44"/>
      <c r="O35" s="44">
        <f t="shared" si="0"/>
        <v>4.5055555555555555</v>
      </c>
      <c r="P35" s="17"/>
      <c r="Q35" s="17"/>
    </row>
    <row r="36" spans="1:17">
      <c r="A36" s="93" t="s">
        <v>95</v>
      </c>
      <c r="B36" s="8" t="s">
        <v>175</v>
      </c>
      <c r="C36" s="8" t="s">
        <v>406</v>
      </c>
      <c r="D36" s="372" t="s">
        <v>430</v>
      </c>
      <c r="E36" s="373">
        <v>0.26666666666666666</v>
      </c>
      <c r="F36" s="372" t="s">
        <v>151</v>
      </c>
      <c r="G36" s="373">
        <v>7.5694444444444439E-2</v>
      </c>
      <c r="H36" s="372" t="s">
        <v>153</v>
      </c>
      <c r="I36" s="44">
        <v>9.7222222222222224E-3</v>
      </c>
      <c r="J36" s="4"/>
      <c r="K36" s="25"/>
      <c r="L36" s="44"/>
      <c r="M36" s="44"/>
      <c r="N36" s="44"/>
      <c r="O36" s="44">
        <f t="shared" si="0"/>
        <v>0.35208333333333336</v>
      </c>
      <c r="P36" s="17"/>
      <c r="Q36" s="17"/>
    </row>
    <row r="37" spans="1:17">
      <c r="A37" s="93" t="s">
        <v>96</v>
      </c>
      <c r="B37" s="8" t="s">
        <v>176</v>
      </c>
      <c r="C37" s="8" t="s">
        <v>406</v>
      </c>
      <c r="D37" s="372" t="s">
        <v>152</v>
      </c>
      <c r="E37" s="373">
        <v>0.1388888888888889</v>
      </c>
      <c r="F37" s="372" t="s">
        <v>151</v>
      </c>
      <c r="G37" s="373">
        <v>5.0694444444444452E-2</v>
      </c>
      <c r="H37" s="372" t="s">
        <v>153</v>
      </c>
      <c r="I37" s="44">
        <v>0.1013888888888889</v>
      </c>
      <c r="J37" s="4"/>
      <c r="K37" s="25"/>
      <c r="L37" s="44"/>
      <c r="M37" s="44"/>
      <c r="N37" s="44"/>
      <c r="O37" s="44">
        <f t="shared" si="0"/>
        <v>0.29097222222222224</v>
      </c>
      <c r="P37" s="17"/>
      <c r="Q37" s="17"/>
    </row>
    <row r="38" spans="1:17">
      <c r="A38" s="93" t="s">
        <v>97</v>
      </c>
      <c r="B38" s="8" t="s">
        <v>177</v>
      </c>
      <c r="C38" s="8" t="s">
        <v>406</v>
      </c>
      <c r="D38" s="372" t="s">
        <v>428</v>
      </c>
      <c r="E38" s="373">
        <v>0.86875000000000002</v>
      </c>
      <c r="F38" s="372" t="s">
        <v>151</v>
      </c>
      <c r="G38" s="373">
        <v>0.26250000000000001</v>
      </c>
      <c r="H38" s="372" t="s">
        <v>424</v>
      </c>
      <c r="I38" s="44">
        <v>0.23472222222222219</v>
      </c>
      <c r="J38" s="4"/>
      <c r="K38" s="25"/>
      <c r="L38" s="44"/>
      <c r="M38" s="44"/>
      <c r="N38" s="44"/>
      <c r="O38" s="44">
        <f t="shared" si="0"/>
        <v>1.3659722222222224</v>
      </c>
      <c r="P38" s="17"/>
      <c r="Q38" s="17"/>
    </row>
    <row r="39" spans="1:17">
      <c r="A39" s="93" t="s">
        <v>98</v>
      </c>
      <c r="B39" s="8" t="s">
        <v>178</v>
      </c>
      <c r="C39" s="8" t="s">
        <v>406</v>
      </c>
      <c r="D39" s="372" t="s">
        <v>424</v>
      </c>
      <c r="E39" s="373">
        <v>0.5493055555555556</v>
      </c>
      <c r="F39" s="372"/>
      <c r="G39" s="373"/>
      <c r="H39" s="372" t="s">
        <v>424</v>
      </c>
      <c r="I39" s="44">
        <v>0.23611111111111113</v>
      </c>
      <c r="J39" s="4"/>
      <c r="K39" s="25"/>
      <c r="L39" s="44"/>
      <c r="M39" s="44"/>
      <c r="N39" s="44"/>
      <c r="O39" s="44">
        <f t="shared" si="0"/>
        <v>0.78541666666666676</v>
      </c>
      <c r="P39" s="17"/>
      <c r="Q39" s="17"/>
    </row>
    <row r="40" spans="1:17">
      <c r="A40" s="93" t="s">
        <v>99</v>
      </c>
      <c r="B40" s="8" t="s">
        <v>179</v>
      </c>
      <c r="C40" s="8" t="s">
        <v>406</v>
      </c>
      <c r="D40" s="372" t="s">
        <v>431</v>
      </c>
      <c r="E40" s="373">
        <v>1.4173611111111111</v>
      </c>
      <c r="F40" s="372"/>
      <c r="G40" s="373"/>
      <c r="H40" s="372"/>
      <c r="I40" s="44"/>
      <c r="J40" s="4"/>
      <c r="K40" s="25"/>
      <c r="L40" s="44"/>
      <c r="M40" s="44"/>
      <c r="N40" s="44"/>
      <c r="O40" s="44">
        <f t="shared" si="0"/>
        <v>1.4173611111111111</v>
      </c>
      <c r="P40" s="17"/>
      <c r="Q40" s="17"/>
    </row>
    <row r="41" spans="1:17">
      <c r="A41" s="93" t="s">
        <v>100</v>
      </c>
      <c r="B41" s="8" t="s">
        <v>180</v>
      </c>
      <c r="C41" s="8" t="s">
        <v>406</v>
      </c>
      <c r="D41" s="372" t="s">
        <v>432</v>
      </c>
      <c r="E41" s="373">
        <v>1.4083333333333332</v>
      </c>
      <c r="F41" s="372"/>
      <c r="G41" s="373"/>
      <c r="H41" s="372" t="s">
        <v>154</v>
      </c>
      <c r="I41" s="44">
        <v>3.8194444444444441E-2</v>
      </c>
      <c r="J41" s="4"/>
      <c r="K41" s="25"/>
      <c r="L41" s="44"/>
      <c r="M41" s="44"/>
      <c r="N41" s="44"/>
      <c r="O41" s="44">
        <f t="shared" si="0"/>
        <v>1.4465277777777776</v>
      </c>
      <c r="P41" s="17"/>
      <c r="Q41" s="17"/>
    </row>
    <row r="42" spans="1:17">
      <c r="A42" s="93" t="s">
        <v>201</v>
      </c>
      <c r="B42" s="8" t="s">
        <v>181</v>
      </c>
      <c r="C42" s="8" t="s">
        <v>406</v>
      </c>
      <c r="D42" s="372" t="s">
        <v>421</v>
      </c>
      <c r="E42" s="373">
        <v>7.9861111111111105E-2</v>
      </c>
      <c r="F42" s="372" t="s">
        <v>154</v>
      </c>
      <c r="G42" s="373">
        <v>2.2222222222222223E-2</v>
      </c>
      <c r="H42" s="372" t="s">
        <v>421</v>
      </c>
      <c r="I42" s="44">
        <v>0.67847222222222225</v>
      </c>
      <c r="J42" s="4"/>
      <c r="K42" s="25"/>
      <c r="L42" s="44"/>
      <c r="M42" s="44"/>
      <c r="N42" s="44"/>
      <c r="O42" s="44">
        <f t="shared" si="0"/>
        <v>0.78055555555555556</v>
      </c>
      <c r="P42" s="17"/>
      <c r="Q42" s="17"/>
    </row>
    <row r="43" spans="1:17">
      <c r="A43" s="93" t="s">
        <v>202</v>
      </c>
      <c r="B43" s="8" t="s">
        <v>182</v>
      </c>
      <c r="C43" s="8" t="s">
        <v>406</v>
      </c>
      <c r="D43" s="372" t="s">
        <v>152</v>
      </c>
      <c r="E43" s="373">
        <v>0.63472222222222219</v>
      </c>
      <c r="F43" s="372"/>
      <c r="G43" s="373"/>
      <c r="H43" s="372" t="s">
        <v>421</v>
      </c>
      <c r="I43" s="44">
        <v>8.5416666666666655E-2</v>
      </c>
      <c r="J43" s="4"/>
      <c r="K43" s="25"/>
      <c r="L43" s="44"/>
      <c r="M43" s="44"/>
      <c r="N43" s="44"/>
      <c r="O43" s="44">
        <f t="shared" si="0"/>
        <v>0.72013888888888888</v>
      </c>
      <c r="P43" s="17"/>
      <c r="Q43" s="17"/>
    </row>
    <row r="44" spans="1:17">
      <c r="A44" s="93" t="s">
        <v>203</v>
      </c>
      <c r="B44" s="8" t="s">
        <v>183</v>
      </c>
      <c r="C44" s="8" t="s">
        <v>406</v>
      </c>
      <c r="D44" s="372" t="s">
        <v>151</v>
      </c>
      <c r="E44" s="373">
        <v>0.41805555555555557</v>
      </c>
      <c r="F44" s="372"/>
      <c r="G44" s="373"/>
      <c r="H44" s="372"/>
      <c r="I44" s="44"/>
      <c r="J44" s="4"/>
      <c r="K44" s="25"/>
      <c r="L44" s="44"/>
      <c r="M44" s="44"/>
      <c r="N44" s="44"/>
      <c r="O44" s="44">
        <f t="shared" si="0"/>
        <v>0.41805555555555557</v>
      </c>
      <c r="P44" s="17"/>
      <c r="Q44" s="17"/>
    </row>
    <row r="45" spans="1:17">
      <c r="A45" s="93"/>
      <c r="B45" s="8"/>
      <c r="C45" s="8"/>
      <c r="D45" s="56"/>
      <c r="E45" s="63"/>
      <c r="F45" s="375"/>
      <c r="G45" s="376"/>
      <c r="H45" s="375"/>
      <c r="I45" s="44"/>
      <c r="J45" s="4"/>
      <c r="K45" s="25"/>
      <c r="L45" s="44"/>
      <c r="M45" s="44"/>
      <c r="N45" s="44"/>
      <c r="O45" s="44"/>
      <c r="P45" s="17"/>
      <c r="Q45" s="17"/>
    </row>
    <row r="46" spans="1:17">
      <c r="A46" s="329"/>
      <c r="B46" s="8"/>
      <c r="C46" s="8"/>
      <c r="D46" s="4"/>
      <c r="E46" s="25"/>
      <c r="F46" s="4"/>
      <c r="G46" s="25"/>
      <c r="H46" s="4"/>
      <c r="I46" s="44"/>
      <c r="J46" s="4"/>
      <c r="K46" s="25"/>
      <c r="L46" s="44"/>
      <c r="M46" s="44"/>
      <c r="N46" s="44"/>
      <c r="O46" s="44"/>
      <c r="P46" s="17"/>
      <c r="Q46" s="17"/>
    </row>
    <row r="47" spans="1:17">
      <c r="A47" s="329"/>
      <c r="B47" s="15" t="s">
        <v>184</v>
      </c>
      <c r="C47" s="15"/>
      <c r="D47" s="4"/>
      <c r="E47" s="25"/>
      <c r="F47" s="4"/>
      <c r="G47" s="25"/>
      <c r="H47" s="4"/>
      <c r="I47" s="44"/>
      <c r="J47" s="4"/>
      <c r="K47" s="4"/>
      <c r="L47" s="44"/>
      <c r="M47" s="44"/>
      <c r="N47" s="44"/>
      <c r="O47" s="44"/>
      <c r="P47" s="17"/>
      <c r="Q47" s="17"/>
    </row>
    <row r="48" spans="1:17">
      <c r="A48" s="329">
        <v>1</v>
      </c>
      <c r="B48" s="23" t="s">
        <v>65</v>
      </c>
      <c r="C48" s="23" t="s">
        <v>404</v>
      </c>
      <c r="D48" s="4"/>
      <c r="E48" s="25"/>
      <c r="F48" s="4"/>
      <c r="G48" s="25"/>
      <c r="H48" s="4"/>
      <c r="I48" s="44"/>
      <c r="J48" s="4"/>
      <c r="K48" s="4"/>
      <c r="L48" s="44"/>
      <c r="M48" s="44"/>
      <c r="N48" s="44"/>
      <c r="O48" s="44"/>
      <c r="P48" s="17"/>
      <c r="Q48" s="17"/>
    </row>
    <row r="49" spans="1:17">
      <c r="A49" s="93" t="s">
        <v>5</v>
      </c>
      <c r="B49" s="8" t="s">
        <v>71</v>
      </c>
      <c r="C49" s="23" t="s">
        <v>404</v>
      </c>
      <c r="D49" s="377">
        <v>24</v>
      </c>
      <c r="E49" s="373">
        <v>3.244444444444444</v>
      </c>
      <c r="F49" s="377">
        <v>20</v>
      </c>
      <c r="G49" s="373">
        <v>1.0895833333333333</v>
      </c>
      <c r="H49" s="377">
        <v>18</v>
      </c>
      <c r="I49" s="44">
        <v>1.2486111111111111</v>
      </c>
      <c r="J49" s="4"/>
      <c r="K49" s="4"/>
      <c r="L49" s="44"/>
      <c r="M49" s="44">
        <f>E49+G49+I49</f>
        <v>5.582638888888888</v>
      </c>
      <c r="N49" s="44"/>
      <c r="O49" s="44"/>
      <c r="P49" s="17"/>
      <c r="Q49" s="17"/>
    </row>
    <row r="50" spans="1:17">
      <c r="A50" s="93" t="s">
        <v>6</v>
      </c>
      <c r="B50" s="8" t="s">
        <v>70</v>
      </c>
      <c r="C50" s="23" t="s">
        <v>404</v>
      </c>
      <c r="D50" s="377">
        <v>24</v>
      </c>
      <c r="E50" s="373">
        <v>0.95972222222222225</v>
      </c>
      <c r="F50" s="377">
        <v>26</v>
      </c>
      <c r="G50" s="373">
        <v>2.2374999999999998</v>
      </c>
      <c r="H50" s="377">
        <v>26</v>
      </c>
      <c r="I50" s="44">
        <v>1.5006944444444446</v>
      </c>
      <c r="J50" s="4"/>
      <c r="K50" s="4"/>
      <c r="L50" s="44"/>
      <c r="M50" s="44">
        <f t="shared" ref="M50:M52" si="1">E50+G50+I50</f>
        <v>4.6979166666666661</v>
      </c>
      <c r="N50" s="44"/>
      <c r="O50" s="44"/>
      <c r="P50" s="17"/>
      <c r="Q50" s="17"/>
    </row>
    <row r="51" spans="1:17">
      <c r="A51" s="93" t="s">
        <v>7</v>
      </c>
      <c r="B51" s="8" t="s">
        <v>72</v>
      </c>
      <c r="C51" s="23" t="s">
        <v>404</v>
      </c>
      <c r="D51" s="377">
        <v>22</v>
      </c>
      <c r="E51" s="373">
        <v>2.2381944444444444</v>
      </c>
      <c r="F51" s="377">
        <v>20</v>
      </c>
      <c r="G51" s="373">
        <v>1.1784722222222221</v>
      </c>
      <c r="H51" s="377">
        <v>16</v>
      </c>
      <c r="I51" s="44">
        <v>1.2722222222222221</v>
      </c>
      <c r="J51" s="4"/>
      <c r="K51" s="4"/>
      <c r="L51" s="44"/>
      <c r="M51" s="44">
        <f t="shared" si="1"/>
        <v>4.6888888888888882</v>
      </c>
      <c r="N51" s="44"/>
      <c r="O51" s="44"/>
      <c r="P51" s="17"/>
      <c r="Q51" s="17"/>
    </row>
    <row r="52" spans="1:17">
      <c r="A52" s="93" t="s">
        <v>8</v>
      </c>
      <c r="B52" s="8" t="s">
        <v>185</v>
      </c>
      <c r="C52" s="23" t="s">
        <v>404</v>
      </c>
      <c r="D52" s="377">
        <v>22</v>
      </c>
      <c r="E52" s="373">
        <v>2.754861111111111</v>
      </c>
      <c r="F52" s="377">
        <v>19</v>
      </c>
      <c r="G52" s="373">
        <v>1.526388888888889</v>
      </c>
      <c r="H52" s="377">
        <v>15</v>
      </c>
      <c r="I52" s="44">
        <v>1.3506944444444444</v>
      </c>
      <c r="J52" s="4"/>
      <c r="K52" s="4"/>
      <c r="L52" s="44"/>
      <c r="M52" s="44">
        <f t="shared" si="1"/>
        <v>5.6319444444444446</v>
      </c>
      <c r="N52" s="44"/>
      <c r="O52" s="44"/>
      <c r="P52" s="17"/>
      <c r="Q52" s="17"/>
    </row>
    <row r="53" spans="1:17">
      <c r="A53" s="93"/>
      <c r="B53" s="8"/>
      <c r="C53" s="8"/>
      <c r="D53" s="7"/>
      <c r="E53" s="26"/>
      <c r="F53" s="7"/>
      <c r="G53" s="26"/>
      <c r="H53" s="7"/>
      <c r="I53" s="44"/>
      <c r="J53" s="4"/>
      <c r="K53" s="4"/>
      <c r="L53" s="44"/>
      <c r="M53" s="44"/>
      <c r="N53" s="44"/>
      <c r="O53" s="44"/>
      <c r="P53" s="17"/>
      <c r="Q53" s="17"/>
    </row>
    <row r="54" spans="1:17">
      <c r="A54" s="329">
        <v>2</v>
      </c>
      <c r="B54" s="8" t="s">
        <v>3</v>
      </c>
      <c r="C54" s="8" t="s">
        <v>405</v>
      </c>
      <c r="D54" s="7"/>
      <c r="E54" s="26"/>
      <c r="F54" s="7"/>
      <c r="G54" s="30"/>
      <c r="H54" s="7"/>
      <c r="I54" s="44"/>
      <c r="J54" s="4"/>
      <c r="K54" s="4"/>
      <c r="L54" s="44"/>
      <c r="M54" s="44"/>
      <c r="N54" s="44"/>
      <c r="O54" s="44"/>
      <c r="P54" s="17"/>
      <c r="Q54" s="17"/>
    </row>
    <row r="55" spans="1:17">
      <c r="A55" s="329"/>
      <c r="B55" s="8"/>
      <c r="C55" s="8"/>
      <c r="D55" s="7"/>
      <c r="E55" s="26"/>
      <c r="F55" s="7"/>
      <c r="G55" s="30"/>
      <c r="H55" s="7"/>
      <c r="I55" s="44"/>
      <c r="J55" s="4"/>
      <c r="K55" s="4"/>
      <c r="L55" s="44"/>
      <c r="M55" s="44"/>
      <c r="N55" s="44"/>
      <c r="O55" s="44"/>
      <c r="P55" s="17"/>
      <c r="Q55" s="17"/>
    </row>
    <row r="56" spans="1:17">
      <c r="A56" s="329">
        <v>3</v>
      </c>
      <c r="B56" s="8" t="s">
        <v>11</v>
      </c>
      <c r="C56" s="8" t="s">
        <v>406</v>
      </c>
      <c r="D56" s="60"/>
      <c r="E56" s="61"/>
      <c r="F56" s="60"/>
      <c r="G56" s="61"/>
      <c r="H56" s="60"/>
      <c r="I56" s="44"/>
      <c r="J56" s="4"/>
      <c r="K56" s="4"/>
      <c r="L56" s="44"/>
      <c r="M56" s="44"/>
      <c r="N56" s="44"/>
      <c r="O56" s="44"/>
      <c r="P56" s="17"/>
      <c r="Q56" s="17"/>
    </row>
    <row r="57" spans="1:17">
      <c r="A57" s="329"/>
      <c r="B57" s="8"/>
      <c r="C57" s="8"/>
      <c r="D57" s="4"/>
      <c r="E57" s="25"/>
      <c r="F57" s="4"/>
      <c r="G57" s="25"/>
      <c r="H57" s="4"/>
      <c r="I57" s="44"/>
      <c r="J57" s="4"/>
      <c r="K57" s="4"/>
      <c r="L57" s="44"/>
      <c r="M57" s="44"/>
      <c r="N57" s="44"/>
      <c r="O57" s="44"/>
      <c r="P57" s="17"/>
      <c r="Q57" s="17"/>
    </row>
    <row r="58" spans="1:17">
      <c r="A58" s="329"/>
      <c r="B58" s="15" t="s">
        <v>186</v>
      </c>
      <c r="C58" s="15"/>
      <c r="D58" s="4"/>
      <c r="E58" s="25"/>
      <c r="F58" s="4"/>
      <c r="G58" s="25"/>
      <c r="H58" s="4"/>
      <c r="I58" s="44"/>
      <c r="J58" s="4"/>
      <c r="K58" s="4"/>
      <c r="L58" s="44"/>
      <c r="M58" s="44"/>
      <c r="N58" s="44"/>
      <c r="O58" s="44"/>
      <c r="P58" s="17"/>
      <c r="Q58" s="17"/>
    </row>
    <row r="59" spans="1:17">
      <c r="A59" s="329">
        <v>1</v>
      </c>
      <c r="B59" s="23" t="s">
        <v>65</v>
      </c>
      <c r="C59" s="23" t="s">
        <v>404</v>
      </c>
      <c r="D59" s="4"/>
      <c r="E59" s="25"/>
      <c r="F59" s="4"/>
      <c r="G59" s="25"/>
      <c r="H59" s="4"/>
      <c r="I59" s="44"/>
      <c r="J59" s="4"/>
      <c r="K59" s="4"/>
      <c r="L59" s="44"/>
      <c r="M59" s="44"/>
      <c r="N59" s="44"/>
      <c r="O59" s="44"/>
      <c r="P59" s="17"/>
      <c r="Q59" s="17"/>
    </row>
    <row r="60" spans="1:17">
      <c r="A60" s="93" t="s">
        <v>5</v>
      </c>
      <c r="B60" s="8" t="s">
        <v>71</v>
      </c>
      <c r="C60" s="23" t="s">
        <v>404</v>
      </c>
      <c r="D60" s="377">
        <v>28</v>
      </c>
      <c r="E60" s="373">
        <v>0.21111111111111111</v>
      </c>
      <c r="F60" s="377">
        <v>30</v>
      </c>
      <c r="G60" s="373">
        <v>1.8736111111111111</v>
      </c>
      <c r="H60" s="377">
        <v>24</v>
      </c>
      <c r="I60" s="44">
        <v>0.97777777777777775</v>
      </c>
      <c r="J60" s="4"/>
      <c r="K60" s="4"/>
      <c r="L60" s="44"/>
      <c r="M60" s="44">
        <f>E60+G60+I60</f>
        <v>3.0625</v>
      </c>
      <c r="N60" s="44"/>
      <c r="O60" s="44"/>
      <c r="P60" s="17"/>
      <c r="Q60" s="17"/>
    </row>
    <row r="61" spans="1:17">
      <c r="A61" s="93" t="s">
        <v>6</v>
      </c>
      <c r="B61" s="8" t="s">
        <v>70</v>
      </c>
      <c r="C61" s="23" t="s">
        <v>404</v>
      </c>
      <c r="D61" s="377">
        <v>98</v>
      </c>
      <c r="E61" s="373">
        <v>0.64374999999999993</v>
      </c>
      <c r="F61" s="377">
        <v>120</v>
      </c>
      <c r="G61" s="373">
        <v>1.0694444444444444</v>
      </c>
      <c r="H61" s="377">
        <v>56</v>
      </c>
      <c r="I61" s="44">
        <v>1.1138888888888889</v>
      </c>
      <c r="J61" s="4"/>
      <c r="K61" s="4"/>
      <c r="L61" s="44"/>
      <c r="M61" s="44">
        <f t="shared" ref="M61" si="2">E61+G61+I61</f>
        <v>2.8270833333333334</v>
      </c>
      <c r="N61" s="44"/>
      <c r="O61" s="44"/>
      <c r="P61" s="17"/>
      <c r="Q61" s="17"/>
    </row>
    <row r="62" spans="1:17">
      <c r="A62" s="93"/>
      <c r="B62" s="23"/>
      <c r="C62" s="23"/>
      <c r="D62" s="149"/>
      <c r="E62" s="356"/>
      <c r="F62" s="149"/>
      <c r="G62" s="356"/>
      <c r="H62" s="149"/>
      <c r="I62" s="44"/>
      <c r="J62" s="4"/>
      <c r="K62" s="4"/>
      <c r="L62" s="44"/>
      <c r="M62" s="44"/>
      <c r="N62" s="44"/>
      <c r="O62" s="44"/>
      <c r="P62" s="17"/>
      <c r="Q62" s="17"/>
    </row>
    <row r="63" spans="1:17">
      <c r="A63" s="329">
        <v>2</v>
      </c>
      <c r="B63" s="8" t="s">
        <v>3</v>
      </c>
      <c r="C63" s="8" t="s">
        <v>405</v>
      </c>
      <c r="D63" s="7"/>
      <c r="E63" s="26"/>
      <c r="F63" s="7"/>
      <c r="G63" s="30"/>
      <c r="H63" s="7"/>
      <c r="I63" s="44"/>
      <c r="J63" s="4"/>
      <c r="K63" s="4"/>
      <c r="L63" s="44"/>
      <c r="M63" s="44"/>
      <c r="N63" s="44"/>
      <c r="O63" s="44"/>
      <c r="P63" s="17"/>
      <c r="Q63" s="17"/>
    </row>
    <row r="64" spans="1:17">
      <c r="A64" s="93"/>
      <c r="B64" s="23"/>
      <c r="C64" s="23"/>
      <c r="D64" s="149"/>
      <c r="E64" s="356"/>
      <c r="F64" s="149"/>
      <c r="G64" s="356"/>
      <c r="H64" s="149"/>
      <c r="I64" s="44"/>
      <c r="J64" s="4"/>
      <c r="K64" s="4"/>
      <c r="L64" s="44"/>
      <c r="M64" s="44"/>
      <c r="N64" s="44"/>
      <c r="O64" s="44"/>
      <c r="P64" s="17"/>
      <c r="Q64" s="17"/>
    </row>
    <row r="65" spans="1:17">
      <c r="A65" s="329">
        <v>3</v>
      </c>
      <c r="B65" s="8" t="s">
        <v>11</v>
      </c>
      <c r="C65" s="8" t="s">
        <v>406</v>
      </c>
      <c r="D65" s="149"/>
      <c r="E65" s="356"/>
      <c r="F65" s="149"/>
      <c r="G65" s="356"/>
      <c r="H65" s="149"/>
      <c r="I65" s="44"/>
      <c r="J65" s="4"/>
      <c r="K65" s="4"/>
      <c r="L65" s="44"/>
      <c r="M65" s="44"/>
      <c r="N65" s="44"/>
      <c r="O65" s="44"/>
      <c r="P65" s="17"/>
      <c r="Q65" s="17"/>
    </row>
    <row r="66" spans="1:17">
      <c r="A66" s="93" t="s">
        <v>5</v>
      </c>
      <c r="B66" s="8" t="s">
        <v>410</v>
      </c>
      <c r="C66" s="8"/>
      <c r="D66" s="377">
        <v>9</v>
      </c>
      <c r="E66" s="373">
        <v>0.37708333333333338</v>
      </c>
      <c r="F66" s="377">
        <v>17</v>
      </c>
      <c r="G66" s="373">
        <v>1.3416666666666668</v>
      </c>
      <c r="H66" s="377">
        <v>10</v>
      </c>
      <c r="I66" s="44">
        <v>0.4152777777777778</v>
      </c>
      <c r="J66" s="4"/>
      <c r="K66" s="4"/>
      <c r="L66" s="44"/>
      <c r="M66" s="44"/>
      <c r="N66" s="44"/>
      <c r="O66" s="44">
        <f>E66+G66+I66</f>
        <v>2.1340277777777779</v>
      </c>
      <c r="P66" s="17"/>
      <c r="Q66" s="17"/>
    </row>
    <row r="67" spans="1:17">
      <c r="A67" s="93" t="s">
        <v>6</v>
      </c>
      <c r="B67" s="8" t="s">
        <v>411</v>
      </c>
      <c r="C67" s="8"/>
      <c r="D67" s="377">
        <v>8</v>
      </c>
      <c r="E67" s="373">
        <v>0.35625000000000001</v>
      </c>
      <c r="F67" s="377">
        <v>20</v>
      </c>
      <c r="G67" s="373">
        <v>1.2097222222222224</v>
      </c>
      <c r="H67" s="377">
        <v>15</v>
      </c>
      <c r="I67" s="44">
        <v>0.5</v>
      </c>
      <c r="J67" s="4"/>
      <c r="K67" s="4"/>
      <c r="L67" s="44"/>
      <c r="M67" s="44"/>
      <c r="N67" s="44"/>
      <c r="O67" s="44">
        <f>E67+G67+I67</f>
        <v>2.0659722222222223</v>
      </c>
      <c r="P67" s="17"/>
      <c r="Q67" s="17"/>
    </row>
    <row r="68" spans="1:17">
      <c r="A68" s="329"/>
      <c r="B68" s="8"/>
      <c r="C68" s="8"/>
      <c r="D68" s="4"/>
      <c r="E68" s="25"/>
      <c r="F68" s="4"/>
      <c r="G68" s="25"/>
      <c r="H68" s="4"/>
      <c r="I68" s="44"/>
      <c r="J68" s="4"/>
      <c r="K68" s="4"/>
      <c r="L68" s="44"/>
      <c r="M68" s="44"/>
      <c r="N68" s="44"/>
      <c r="O68" s="44"/>
      <c r="P68" s="17"/>
      <c r="Q68" s="17"/>
    </row>
    <row r="69" spans="1:17">
      <c r="A69" s="329"/>
      <c r="B69" s="3" t="s">
        <v>187</v>
      </c>
      <c r="C69" s="3"/>
      <c r="D69" s="4"/>
      <c r="E69" s="25"/>
      <c r="F69" s="4"/>
      <c r="G69" s="25"/>
      <c r="H69" s="4"/>
      <c r="I69" s="44"/>
      <c r="J69" s="4"/>
      <c r="K69" s="4"/>
      <c r="L69" s="44"/>
      <c r="M69" s="44"/>
      <c r="N69" s="44"/>
      <c r="O69" s="44"/>
      <c r="P69" s="17"/>
      <c r="Q69" s="17"/>
    </row>
    <row r="70" spans="1:17">
      <c r="A70" s="329">
        <v>1</v>
      </c>
      <c r="B70" s="23" t="s">
        <v>65</v>
      </c>
      <c r="C70" s="23" t="s">
        <v>404</v>
      </c>
      <c r="D70" s="4"/>
      <c r="E70" s="25"/>
      <c r="F70" s="4"/>
      <c r="G70" s="25"/>
      <c r="H70" s="4"/>
      <c r="I70" s="44"/>
      <c r="J70" s="4"/>
      <c r="K70" s="4"/>
      <c r="L70" s="44"/>
      <c r="M70" s="44"/>
      <c r="N70" s="44"/>
      <c r="O70" s="44"/>
      <c r="P70" s="17"/>
      <c r="Q70" s="17"/>
    </row>
    <row r="71" spans="1:17">
      <c r="A71" s="93" t="s">
        <v>5</v>
      </c>
      <c r="B71" s="8" t="s">
        <v>140</v>
      </c>
      <c r="C71" s="23" t="s">
        <v>404</v>
      </c>
      <c r="D71" s="378" t="s">
        <v>425</v>
      </c>
      <c r="E71" s="373">
        <v>0.10416666666666667</v>
      </c>
      <c r="F71" s="378" t="s">
        <v>416</v>
      </c>
      <c r="G71" s="373"/>
      <c r="H71" s="378" t="s">
        <v>416</v>
      </c>
      <c r="I71" s="44"/>
      <c r="J71" s="4"/>
      <c r="K71" s="4"/>
      <c r="L71" s="44"/>
      <c r="M71" s="44">
        <f>E71+G71+I71</f>
        <v>0.10416666666666667</v>
      </c>
      <c r="N71" s="44"/>
      <c r="O71" s="44"/>
      <c r="P71" s="17"/>
      <c r="Q71" s="17"/>
    </row>
    <row r="72" spans="1:17">
      <c r="A72" s="93" t="s">
        <v>6</v>
      </c>
      <c r="B72" s="8" t="s">
        <v>70</v>
      </c>
      <c r="C72" s="23" t="s">
        <v>404</v>
      </c>
      <c r="D72" s="378" t="s">
        <v>433</v>
      </c>
      <c r="E72" s="373">
        <v>0.13055555555555556</v>
      </c>
      <c r="F72" s="378" t="s">
        <v>151</v>
      </c>
      <c r="G72" s="373">
        <v>4.6527777777777779E-2</v>
      </c>
      <c r="H72" s="378" t="s">
        <v>154</v>
      </c>
      <c r="I72" s="44">
        <v>1.8749999999999999E-2</v>
      </c>
      <c r="J72" s="4"/>
      <c r="K72" s="4"/>
      <c r="L72" s="44"/>
      <c r="M72" s="44">
        <f>E72+G72+I72</f>
        <v>0.19583333333333333</v>
      </c>
      <c r="N72" s="44"/>
      <c r="O72" s="44"/>
      <c r="P72" s="17"/>
      <c r="Q72" s="17"/>
    </row>
    <row r="73" spans="1:17">
      <c r="A73" s="93"/>
      <c r="B73" s="8"/>
      <c r="C73" s="8"/>
      <c r="D73" s="7"/>
      <c r="E73" s="26"/>
      <c r="F73" s="7"/>
      <c r="G73" s="26"/>
      <c r="H73" s="7"/>
      <c r="I73" s="44"/>
      <c r="J73" s="4"/>
      <c r="K73" s="4"/>
      <c r="L73" s="44"/>
      <c r="M73" s="44"/>
      <c r="N73" s="44"/>
      <c r="O73" s="44"/>
      <c r="P73" s="17"/>
      <c r="Q73" s="17"/>
    </row>
    <row r="74" spans="1:17">
      <c r="A74" s="329">
        <v>2</v>
      </c>
      <c r="B74" s="8" t="s">
        <v>3</v>
      </c>
      <c r="C74" s="8" t="s">
        <v>405</v>
      </c>
      <c r="D74" s="4"/>
      <c r="E74" s="25"/>
      <c r="F74" s="4"/>
      <c r="G74" s="25"/>
      <c r="H74" s="4"/>
      <c r="I74" s="44"/>
      <c r="J74" s="4"/>
      <c r="K74" s="4"/>
      <c r="L74" s="44"/>
      <c r="M74" s="44"/>
      <c r="N74" s="44"/>
      <c r="O74" s="44"/>
      <c r="P74" s="17"/>
      <c r="Q74" s="17"/>
    </row>
    <row r="75" spans="1:17">
      <c r="A75" s="329"/>
      <c r="B75" s="8"/>
      <c r="C75" s="8"/>
      <c r="D75" s="4"/>
      <c r="E75" s="25"/>
      <c r="F75" s="4"/>
      <c r="G75" s="25"/>
      <c r="H75" s="4"/>
      <c r="I75" s="44"/>
      <c r="J75" s="4"/>
      <c r="K75" s="4"/>
      <c r="L75" s="44"/>
      <c r="M75" s="44"/>
      <c r="N75" s="44"/>
      <c r="O75" s="44"/>
      <c r="P75" s="17"/>
      <c r="Q75" s="17"/>
    </row>
    <row r="76" spans="1:17">
      <c r="A76" s="329">
        <v>3</v>
      </c>
      <c r="B76" s="8" t="s">
        <v>4</v>
      </c>
      <c r="C76" s="8" t="s">
        <v>406</v>
      </c>
      <c r="D76" s="4"/>
      <c r="E76" s="25"/>
      <c r="F76" s="4"/>
      <c r="G76" s="25"/>
      <c r="H76" s="4"/>
      <c r="I76" s="44"/>
      <c r="J76" s="4"/>
      <c r="K76" s="4"/>
      <c r="L76" s="44"/>
      <c r="M76" s="44"/>
      <c r="N76" s="44"/>
      <c r="O76" s="44"/>
      <c r="P76" s="17"/>
      <c r="Q76" s="17"/>
    </row>
    <row r="77" spans="1:17">
      <c r="A77" s="329"/>
      <c r="B77" s="8" t="s">
        <v>188</v>
      </c>
      <c r="C77" s="8" t="s">
        <v>406</v>
      </c>
      <c r="D77" s="378" t="s">
        <v>426</v>
      </c>
      <c r="E77" s="373">
        <v>0.11805555555555557</v>
      </c>
      <c r="F77" s="378" t="s">
        <v>154</v>
      </c>
      <c r="G77" s="373">
        <v>2.4999999999999998E-2</v>
      </c>
      <c r="H77" s="378" t="s">
        <v>416</v>
      </c>
      <c r="I77" s="44"/>
      <c r="J77" s="4"/>
      <c r="K77" s="4"/>
      <c r="L77" s="44"/>
      <c r="M77" s="44"/>
      <c r="N77" s="44"/>
      <c r="O77" s="44">
        <f>E77+G77+I77</f>
        <v>0.14305555555555557</v>
      </c>
      <c r="P77" s="17"/>
      <c r="Q77" s="17"/>
    </row>
    <row r="78" spans="1:17">
      <c r="A78" s="329"/>
      <c r="B78" s="8" t="s">
        <v>189</v>
      </c>
      <c r="C78" s="8" t="s">
        <v>406</v>
      </c>
      <c r="D78" s="378" t="s">
        <v>151</v>
      </c>
      <c r="E78" s="373">
        <v>5.4166666666666669E-2</v>
      </c>
      <c r="F78" s="378" t="s">
        <v>427</v>
      </c>
      <c r="G78" s="373">
        <v>3.8194444444444441E-2</v>
      </c>
      <c r="H78" s="378" t="s">
        <v>428</v>
      </c>
      <c r="I78" s="44">
        <v>0.10555555555555556</v>
      </c>
      <c r="J78" s="4"/>
      <c r="K78" s="4"/>
      <c r="L78" s="44"/>
      <c r="M78" s="44"/>
      <c r="N78" s="44"/>
      <c r="O78" s="44">
        <f>E78+G78+I78</f>
        <v>0.19791666666666669</v>
      </c>
      <c r="P78" s="17"/>
      <c r="Q78" s="17"/>
    </row>
    <row r="79" spans="1:17">
      <c r="A79" s="329"/>
      <c r="B79" s="8"/>
      <c r="C79" s="8"/>
      <c r="D79" s="4"/>
      <c r="E79" s="25"/>
      <c r="F79" s="4"/>
      <c r="G79" s="25"/>
      <c r="H79" s="4"/>
      <c r="I79" s="44"/>
      <c r="J79" s="4"/>
      <c r="K79" s="4"/>
      <c r="L79" s="44"/>
      <c r="M79" s="44"/>
      <c r="N79" s="44"/>
      <c r="O79" s="44"/>
      <c r="P79" s="17"/>
      <c r="Q79" s="17"/>
    </row>
    <row r="80" spans="1:17">
      <c r="A80" s="329"/>
      <c r="B80" s="3" t="s">
        <v>190</v>
      </c>
      <c r="C80" s="3"/>
      <c r="D80" s="4"/>
      <c r="E80" s="25"/>
      <c r="F80" s="4"/>
      <c r="G80" s="25"/>
      <c r="H80" s="4"/>
      <c r="I80" s="44"/>
      <c r="J80" s="4"/>
      <c r="K80" s="4"/>
      <c r="L80" s="44"/>
      <c r="M80" s="44"/>
      <c r="N80" s="44"/>
      <c r="O80" s="44"/>
      <c r="P80" s="17"/>
      <c r="Q80" s="17"/>
    </row>
    <row r="81" spans="1:17">
      <c r="A81" s="329">
        <v>1</v>
      </c>
      <c r="B81" s="23" t="s">
        <v>65</v>
      </c>
      <c r="C81" s="23" t="s">
        <v>404</v>
      </c>
      <c r="D81" s="4"/>
      <c r="E81" s="25"/>
      <c r="F81" s="4"/>
      <c r="G81" s="25"/>
      <c r="H81" s="4"/>
      <c r="I81" s="44"/>
      <c r="J81" s="4"/>
      <c r="K81" s="4"/>
      <c r="L81" s="44"/>
      <c r="M81" s="44"/>
      <c r="N81" s="44"/>
      <c r="O81" s="44"/>
      <c r="P81" s="17"/>
      <c r="Q81" s="17"/>
    </row>
    <row r="82" spans="1:17">
      <c r="A82" s="93" t="s">
        <v>5</v>
      </c>
      <c r="B82" s="8" t="s">
        <v>191</v>
      </c>
      <c r="C82" s="23" t="s">
        <v>404</v>
      </c>
      <c r="D82" s="377">
        <v>7</v>
      </c>
      <c r="E82" s="373">
        <v>0.57222222222222219</v>
      </c>
      <c r="F82" s="377">
        <v>4</v>
      </c>
      <c r="G82" s="373">
        <v>0.37222222222222223</v>
      </c>
      <c r="H82" s="372" t="s">
        <v>420</v>
      </c>
      <c r="I82" s="44">
        <v>0.68402777777777779</v>
      </c>
      <c r="J82" s="4"/>
      <c r="K82" s="4"/>
      <c r="L82" s="44"/>
      <c r="M82" s="44">
        <f t="shared" ref="M82:M84" si="3">E82+G82+I82</f>
        <v>1.6284722222222223</v>
      </c>
      <c r="N82" s="44"/>
      <c r="O82" s="44"/>
      <c r="P82" s="17"/>
      <c r="Q82" s="17"/>
    </row>
    <row r="83" spans="1:17">
      <c r="A83" s="93" t="s">
        <v>6</v>
      </c>
      <c r="B83" s="8" t="s">
        <v>125</v>
      </c>
      <c r="C83" s="23" t="s">
        <v>404</v>
      </c>
      <c r="D83" s="372" t="s">
        <v>472</v>
      </c>
      <c r="E83" s="373">
        <v>0.63055555555555554</v>
      </c>
      <c r="F83" s="377">
        <v>10</v>
      </c>
      <c r="G83" s="373">
        <v>0.26111111111111113</v>
      </c>
      <c r="H83" s="372" t="s">
        <v>152</v>
      </c>
      <c r="I83" s="44">
        <v>0.71527777777777779</v>
      </c>
      <c r="J83" s="4"/>
      <c r="K83" s="4"/>
      <c r="L83" s="44"/>
      <c r="M83" s="44">
        <f t="shared" si="3"/>
        <v>1.6069444444444443</v>
      </c>
      <c r="N83" s="44"/>
      <c r="O83" s="44"/>
      <c r="P83" s="17"/>
      <c r="Q83" s="17"/>
    </row>
    <row r="84" spans="1:17">
      <c r="A84" s="93" t="s">
        <v>7</v>
      </c>
      <c r="B84" s="8" t="s">
        <v>122</v>
      </c>
      <c r="C84" s="23" t="s">
        <v>404</v>
      </c>
      <c r="D84" s="372" t="s">
        <v>472</v>
      </c>
      <c r="E84" s="373">
        <v>0.34930555555555554</v>
      </c>
      <c r="F84" s="379" t="s">
        <v>473</v>
      </c>
      <c r="G84" s="373">
        <v>0.15972222222222224</v>
      </c>
      <c r="H84" s="372" t="s">
        <v>425</v>
      </c>
      <c r="I84" s="44">
        <v>0.82430555555555562</v>
      </c>
      <c r="J84" s="4"/>
      <c r="K84" s="4"/>
      <c r="L84" s="44"/>
      <c r="M84" s="44">
        <f t="shared" si="3"/>
        <v>1.3333333333333335</v>
      </c>
      <c r="N84" s="44"/>
      <c r="O84" s="44"/>
      <c r="P84" s="17"/>
      <c r="Q84" s="17"/>
    </row>
    <row r="85" spans="1:17">
      <c r="A85" s="93"/>
      <c r="B85" s="8"/>
      <c r="C85" s="8"/>
      <c r="D85" s="96"/>
      <c r="E85" s="380"/>
      <c r="F85" s="96"/>
      <c r="G85" s="380"/>
      <c r="H85" s="96"/>
      <c r="I85" s="44"/>
      <c r="J85" s="4"/>
      <c r="K85" s="4"/>
      <c r="L85" s="44"/>
      <c r="M85" s="44"/>
      <c r="N85" s="44"/>
      <c r="O85" s="44"/>
      <c r="P85" s="17"/>
      <c r="Q85" s="17"/>
    </row>
    <row r="86" spans="1:17">
      <c r="A86" s="329">
        <v>2</v>
      </c>
      <c r="B86" s="8" t="s">
        <v>3</v>
      </c>
      <c r="C86" s="8" t="s">
        <v>405</v>
      </c>
      <c r="D86" s="96"/>
      <c r="E86" s="380"/>
      <c r="F86" s="96"/>
      <c r="G86" s="380"/>
      <c r="H86" s="96"/>
      <c r="I86" s="44"/>
      <c r="J86" s="4"/>
      <c r="K86" s="4"/>
      <c r="L86" s="44"/>
      <c r="M86" s="44"/>
      <c r="N86" s="44"/>
      <c r="O86" s="44"/>
      <c r="P86" s="17"/>
      <c r="Q86" s="17"/>
    </row>
    <row r="87" spans="1:17">
      <c r="A87" s="329"/>
      <c r="B87" s="8"/>
      <c r="C87" s="8"/>
      <c r="D87" s="7"/>
      <c r="E87" s="26"/>
      <c r="F87" s="7"/>
      <c r="G87" s="26"/>
      <c r="H87" s="7"/>
      <c r="I87" s="44"/>
      <c r="J87" s="4"/>
      <c r="K87" s="4"/>
      <c r="L87" s="44"/>
      <c r="M87" s="44"/>
      <c r="N87" s="44"/>
      <c r="O87" s="44"/>
      <c r="P87" s="17"/>
      <c r="Q87" s="17"/>
    </row>
    <row r="88" spans="1:17">
      <c r="A88" s="329">
        <v>3</v>
      </c>
      <c r="B88" s="8" t="s">
        <v>4</v>
      </c>
      <c r="C88" s="8" t="s">
        <v>406</v>
      </c>
      <c r="D88" s="9"/>
      <c r="E88" s="95"/>
      <c r="F88" s="9"/>
      <c r="G88" s="381"/>
      <c r="H88" s="9"/>
      <c r="I88" s="44"/>
      <c r="J88" s="4"/>
      <c r="K88" s="4"/>
      <c r="L88" s="44"/>
      <c r="M88" s="44"/>
      <c r="N88" s="44"/>
      <c r="O88" s="44"/>
      <c r="P88" s="17"/>
      <c r="Q88" s="17"/>
    </row>
    <row r="89" spans="1:17">
      <c r="A89" s="329"/>
      <c r="B89" s="8" t="s">
        <v>192</v>
      </c>
      <c r="C89" s="8" t="s">
        <v>406</v>
      </c>
      <c r="D89" s="372" t="s">
        <v>434</v>
      </c>
      <c r="E89" s="373">
        <v>0.3888888888888889</v>
      </c>
      <c r="F89" s="372" t="s">
        <v>474</v>
      </c>
      <c r="G89" s="373">
        <v>0.13541666666666666</v>
      </c>
      <c r="H89" s="372" t="s">
        <v>475</v>
      </c>
      <c r="I89" s="44">
        <v>3.5020833333333332</v>
      </c>
      <c r="J89" s="4"/>
      <c r="K89" s="4"/>
      <c r="L89" s="44"/>
      <c r="M89" s="44"/>
      <c r="N89" s="44"/>
      <c r="O89" s="44">
        <f>E89+G89+I89</f>
        <v>4.0263888888888886</v>
      </c>
      <c r="P89" s="17"/>
      <c r="Q89" s="17"/>
    </row>
    <row r="90" spans="1:17">
      <c r="A90" s="329"/>
      <c r="B90" s="8"/>
      <c r="C90" s="8"/>
      <c r="D90" s="9"/>
      <c r="E90" s="95"/>
      <c r="F90" s="9"/>
      <c r="G90" s="381"/>
      <c r="H90" s="9"/>
      <c r="I90" s="44"/>
      <c r="J90" s="4"/>
      <c r="K90" s="4"/>
      <c r="L90" s="44"/>
      <c r="M90" s="44"/>
      <c r="N90" s="44"/>
      <c r="O90" s="44"/>
      <c r="P90" s="17"/>
      <c r="Q90" s="17"/>
    </row>
    <row r="91" spans="1:17">
      <c r="A91" s="329"/>
      <c r="B91" s="8"/>
      <c r="C91" s="8"/>
      <c r="D91" s="7"/>
      <c r="E91" s="26"/>
      <c r="F91" s="96"/>
      <c r="G91" s="380"/>
      <c r="H91" s="7"/>
      <c r="I91" s="44"/>
      <c r="J91" s="4"/>
      <c r="K91" s="4"/>
      <c r="L91" s="44"/>
      <c r="M91" s="44"/>
      <c r="N91" s="44"/>
      <c r="O91" s="44"/>
      <c r="P91" s="17"/>
      <c r="Q91" s="17"/>
    </row>
    <row r="92" spans="1:17" ht="25.5">
      <c r="A92" s="329"/>
      <c r="B92" s="3" t="s">
        <v>193</v>
      </c>
      <c r="C92" s="3"/>
      <c r="D92" s="4"/>
      <c r="E92" s="25"/>
      <c r="F92" s="4"/>
      <c r="G92" s="25"/>
      <c r="H92" s="4"/>
      <c r="I92" s="44"/>
      <c r="J92" s="4"/>
      <c r="K92" s="4"/>
      <c r="L92" s="44"/>
      <c r="M92" s="44"/>
      <c r="N92" s="44"/>
      <c r="O92" s="44"/>
      <c r="P92" s="17"/>
      <c r="Q92" s="17"/>
    </row>
    <row r="93" spans="1:17">
      <c r="A93" s="329">
        <v>1</v>
      </c>
      <c r="B93" s="8" t="s">
        <v>80</v>
      </c>
      <c r="C93" s="8" t="s">
        <v>107</v>
      </c>
      <c r="D93" s="4"/>
      <c r="E93" s="25"/>
      <c r="F93" s="4"/>
      <c r="G93" s="25"/>
      <c r="H93" s="4"/>
      <c r="I93" s="44"/>
      <c r="J93" s="4"/>
      <c r="K93" s="4"/>
      <c r="L93" s="44"/>
      <c r="M93" s="44"/>
      <c r="N93" s="44"/>
      <c r="O93" s="44"/>
      <c r="P93" s="17"/>
      <c r="Q93" s="17"/>
    </row>
    <row r="94" spans="1:17">
      <c r="A94" s="93" t="s">
        <v>5</v>
      </c>
      <c r="B94" s="8" t="s">
        <v>81</v>
      </c>
      <c r="C94" s="8" t="s">
        <v>107</v>
      </c>
      <c r="D94" s="56"/>
      <c r="E94" s="63"/>
      <c r="F94" s="382"/>
      <c r="G94" s="383"/>
      <c r="H94" s="382"/>
      <c r="I94" s="44"/>
      <c r="J94" s="4"/>
      <c r="K94" s="4"/>
      <c r="L94" s="44">
        <f>E94+G94</f>
        <v>0</v>
      </c>
      <c r="M94" s="44"/>
      <c r="N94" s="44"/>
      <c r="O94" s="44"/>
      <c r="P94" s="17"/>
      <c r="Q94" s="17"/>
    </row>
    <row r="95" spans="1:17">
      <c r="A95" s="93" t="s">
        <v>6</v>
      </c>
      <c r="B95" s="8" t="s">
        <v>82</v>
      </c>
      <c r="C95" s="8" t="s">
        <v>107</v>
      </c>
      <c r="D95" s="56"/>
      <c r="E95" s="63"/>
      <c r="F95" s="382"/>
      <c r="G95" s="383"/>
      <c r="H95" s="382"/>
      <c r="I95" s="44"/>
      <c r="J95" s="4"/>
      <c r="K95" s="4"/>
      <c r="L95" s="44">
        <f>E95+I95</f>
        <v>0</v>
      </c>
      <c r="M95" s="44"/>
      <c r="N95" s="44"/>
      <c r="O95" s="44"/>
      <c r="P95" s="17"/>
      <c r="Q95" s="17"/>
    </row>
    <row r="96" spans="1:17">
      <c r="A96" s="329"/>
      <c r="B96" s="3"/>
      <c r="C96" s="3"/>
      <c r="D96" s="4"/>
      <c r="E96" s="25"/>
      <c r="F96" s="4"/>
      <c r="G96" s="25"/>
      <c r="H96" s="4"/>
      <c r="I96" s="44"/>
      <c r="J96" s="4"/>
      <c r="K96" s="4"/>
      <c r="L96" s="44"/>
      <c r="M96" s="44"/>
      <c r="N96" s="44"/>
      <c r="O96" s="44"/>
      <c r="P96" s="17"/>
      <c r="Q96" s="17"/>
    </row>
    <row r="97" spans="1:17">
      <c r="A97" s="329">
        <v>2</v>
      </c>
      <c r="B97" s="23" t="s">
        <v>65</v>
      </c>
      <c r="C97" s="23" t="s">
        <v>404</v>
      </c>
      <c r="D97" s="4"/>
      <c r="E97" s="25"/>
      <c r="F97" s="4"/>
      <c r="G97" s="25"/>
      <c r="H97" s="4"/>
      <c r="I97" s="44"/>
      <c r="J97" s="4"/>
      <c r="K97" s="4"/>
      <c r="L97" s="44"/>
      <c r="M97" s="44"/>
      <c r="N97" s="44"/>
      <c r="O97" s="44"/>
      <c r="P97" s="17"/>
      <c r="Q97" s="17"/>
    </row>
    <row r="98" spans="1:17">
      <c r="A98" s="93" t="s">
        <v>5</v>
      </c>
      <c r="B98" s="8" t="s">
        <v>71</v>
      </c>
      <c r="C98" s="23" t="s">
        <v>404</v>
      </c>
      <c r="D98" s="372" t="s">
        <v>153</v>
      </c>
      <c r="E98" s="373">
        <v>1.3888888888888888E-2</v>
      </c>
      <c r="F98" s="372" t="s">
        <v>154</v>
      </c>
      <c r="G98" s="373">
        <v>5.5555555555555558E-3</v>
      </c>
      <c r="H98" s="377">
        <v>1</v>
      </c>
      <c r="I98" s="44">
        <v>3.472222222222222E-3</v>
      </c>
      <c r="J98" s="4"/>
      <c r="K98" s="4"/>
      <c r="L98" s="44"/>
      <c r="M98" s="44">
        <f>E98+G98+I98</f>
        <v>2.2916666666666669E-2</v>
      </c>
      <c r="N98" s="44"/>
      <c r="O98" s="44"/>
      <c r="P98" s="17"/>
      <c r="Q98" s="17"/>
    </row>
    <row r="99" spans="1:17">
      <c r="A99" s="93" t="s">
        <v>6</v>
      </c>
      <c r="B99" s="8" t="s">
        <v>130</v>
      </c>
      <c r="C99" s="23" t="s">
        <v>404</v>
      </c>
      <c r="D99" s="372" t="s">
        <v>154</v>
      </c>
      <c r="E99" s="373">
        <v>2.7777777777777779E-3</v>
      </c>
      <c r="F99" s="372" t="s">
        <v>153</v>
      </c>
      <c r="G99" s="373">
        <v>8.3333333333333332E-3</v>
      </c>
      <c r="H99" s="377">
        <v>2</v>
      </c>
      <c r="I99" s="44">
        <v>1.5972222222222224E-2</v>
      </c>
      <c r="J99" s="4"/>
      <c r="K99" s="4"/>
      <c r="L99" s="44"/>
      <c r="M99" s="44">
        <f t="shared" ref="M99" si="4">E99+G99+I99</f>
        <v>2.7083333333333334E-2</v>
      </c>
      <c r="N99" s="44"/>
      <c r="O99" s="44"/>
      <c r="P99" s="17"/>
      <c r="Q99" s="17"/>
    </row>
    <row r="100" spans="1:17">
      <c r="A100" s="93" t="s">
        <v>7</v>
      </c>
      <c r="B100" s="8" t="s">
        <v>122</v>
      </c>
      <c r="C100" s="23" t="s">
        <v>404</v>
      </c>
      <c r="D100" s="372" t="s">
        <v>153</v>
      </c>
      <c r="E100" s="373">
        <v>9.0277777777777787E-3</v>
      </c>
      <c r="F100" s="377">
        <v>1</v>
      </c>
      <c r="G100" s="373">
        <v>2.4305555555555556E-2</v>
      </c>
      <c r="H100" s="377">
        <v>1</v>
      </c>
      <c r="I100" s="44">
        <v>1.1111111111111112E-2</v>
      </c>
      <c r="J100" s="4"/>
      <c r="K100" s="4"/>
      <c r="L100" s="44"/>
      <c r="M100" s="44"/>
      <c r="N100" s="44"/>
      <c r="O100" s="44"/>
      <c r="P100" s="17"/>
      <c r="Q100" s="17"/>
    </row>
    <row r="101" spans="1:17">
      <c r="A101" s="93"/>
      <c r="B101" s="8"/>
      <c r="C101" s="8"/>
      <c r="D101" s="7"/>
      <c r="E101" s="26"/>
      <c r="F101" s="7"/>
      <c r="G101" s="26"/>
      <c r="H101" s="7"/>
      <c r="I101" s="44"/>
      <c r="J101" s="4"/>
      <c r="K101" s="4"/>
      <c r="L101" s="44"/>
      <c r="M101" s="44"/>
      <c r="N101" s="44"/>
      <c r="O101" s="44"/>
      <c r="P101" s="17"/>
      <c r="Q101" s="17"/>
    </row>
    <row r="102" spans="1:17">
      <c r="A102" s="329">
        <v>3</v>
      </c>
      <c r="B102" s="8" t="s">
        <v>3</v>
      </c>
      <c r="C102" s="8" t="s">
        <v>405</v>
      </c>
      <c r="D102" s="7"/>
      <c r="E102" s="26"/>
      <c r="F102" s="7"/>
      <c r="G102" s="26"/>
      <c r="H102" s="7"/>
      <c r="I102" s="44"/>
      <c r="J102" s="4"/>
      <c r="K102" s="4"/>
      <c r="L102" s="44"/>
      <c r="M102" s="44"/>
      <c r="N102" s="44"/>
      <c r="O102" s="44"/>
      <c r="P102" s="17"/>
      <c r="Q102" s="17"/>
    </row>
    <row r="103" spans="1:17">
      <c r="A103" s="329"/>
      <c r="B103" s="8"/>
      <c r="C103" s="8"/>
      <c r="D103" s="7"/>
      <c r="E103" s="26"/>
      <c r="F103" s="7"/>
      <c r="G103" s="26"/>
      <c r="H103" s="7"/>
      <c r="I103" s="44"/>
      <c r="J103" s="4"/>
      <c r="K103" s="4"/>
      <c r="L103" s="44"/>
      <c r="M103" s="44"/>
      <c r="N103" s="44"/>
      <c r="O103" s="44"/>
      <c r="P103" s="17"/>
      <c r="Q103" s="17"/>
    </row>
    <row r="104" spans="1:17">
      <c r="A104" s="329">
        <v>4</v>
      </c>
      <c r="B104" s="8" t="s">
        <v>4</v>
      </c>
      <c r="C104" s="8" t="s">
        <v>406</v>
      </c>
      <c r="D104" s="4"/>
      <c r="E104" s="25"/>
      <c r="F104" s="4"/>
      <c r="G104" s="25"/>
      <c r="H104" s="4"/>
      <c r="I104" s="44"/>
      <c r="J104" s="4"/>
      <c r="K104" s="4"/>
      <c r="L104" s="44"/>
      <c r="M104" s="44"/>
      <c r="N104" s="44"/>
      <c r="O104" s="44"/>
      <c r="P104" s="17"/>
      <c r="Q104" s="17"/>
    </row>
    <row r="105" spans="1:17">
      <c r="A105" s="93" t="s">
        <v>5</v>
      </c>
      <c r="B105" s="8" t="s">
        <v>194</v>
      </c>
      <c r="C105" s="8" t="s">
        <v>406</v>
      </c>
      <c r="D105" s="372" t="s">
        <v>153</v>
      </c>
      <c r="E105" s="373">
        <v>1.4583333333333332E-2</v>
      </c>
      <c r="F105" s="372" t="s">
        <v>421</v>
      </c>
      <c r="G105" s="373">
        <v>4.027777777777778E-2</v>
      </c>
      <c r="H105" s="377" t="s">
        <v>416</v>
      </c>
      <c r="I105" s="44"/>
      <c r="J105" s="4"/>
      <c r="K105" s="4"/>
      <c r="L105" s="44"/>
      <c r="M105" s="44"/>
      <c r="N105" s="44"/>
      <c r="O105" s="44">
        <f>E105+G105+I105</f>
        <v>5.486111111111111E-2</v>
      </c>
      <c r="P105" s="17"/>
      <c r="Q105" s="17"/>
    </row>
    <row r="106" spans="1:17">
      <c r="A106" s="93" t="s">
        <v>6</v>
      </c>
      <c r="B106" s="8" t="s">
        <v>195</v>
      </c>
      <c r="C106" s="8" t="s">
        <v>406</v>
      </c>
      <c r="D106" s="372" t="s">
        <v>153</v>
      </c>
      <c r="E106" s="373">
        <v>6.9444444444444441E-3</v>
      </c>
      <c r="F106" s="372" t="s">
        <v>421</v>
      </c>
      <c r="G106" s="373">
        <v>6.5972222222222224E-2</v>
      </c>
      <c r="H106" s="377" t="s">
        <v>416</v>
      </c>
      <c r="I106" s="44"/>
      <c r="J106" s="4"/>
      <c r="K106" s="44"/>
      <c r="L106" s="44"/>
      <c r="M106" s="44"/>
      <c r="N106" s="44"/>
      <c r="O106" s="44">
        <f t="shared" ref="O106:O113" si="5">E106+G106+I106</f>
        <v>7.2916666666666671E-2</v>
      </c>
      <c r="P106" s="17"/>
      <c r="Q106" s="17"/>
    </row>
    <row r="107" spans="1:17">
      <c r="A107" s="93" t="s">
        <v>7</v>
      </c>
      <c r="B107" s="8" t="s">
        <v>408</v>
      </c>
      <c r="C107" s="8" t="s">
        <v>406</v>
      </c>
      <c r="D107" s="372" t="s">
        <v>151</v>
      </c>
      <c r="E107" s="373">
        <v>2.9166666666666664E-2</v>
      </c>
      <c r="F107" s="372" t="s">
        <v>427</v>
      </c>
      <c r="G107" s="373">
        <v>0.60277777777777775</v>
      </c>
      <c r="H107" s="377" t="s">
        <v>416</v>
      </c>
      <c r="I107" s="44"/>
      <c r="J107" s="4"/>
      <c r="K107" s="44"/>
      <c r="L107" s="44"/>
      <c r="M107" s="44"/>
      <c r="N107" s="44"/>
      <c r="O107" s="44">
        <f t="shared" si="5"/>
        <v>0.63194444444444442</v>
      </c>
      <c r="P107" s="17"/>
      <c r="Q107" s="17"/>
    </row>
    <row r="108" spans="1:17">
      <c r="A108" s="93" t="s">
        <v>8</v>
      </c>
      <c r="B108" s="8" t="s">
        <v>409</v>
      </c>
      <c r="C108" s="8" t="s">
        <v>406</v>
      </c>
      <c r="D108" s="372" t="s">
        <v>151</v>
      </c>
      <c r="E108" s="373">
        <v>2.9166666666666664E-2</v>
      </c>
      <c r="F108" s="372" t="s">
        <v>427</v>
      </c>
      <c r="G108" s="373">
        <v>0.60277777777777775</v>
      </c>
      <c r="H108" s="377" t="s">
        <v>416</v>
      </c>
      <c r="I108" s="44"/>
      <c r="J108" s="4"/>
      <c r="K108" s="44"/>
      <c r="L108" s="44"/>
      <c r="M108" s="44"/>
      <c r="N108" s="44"/>
      <c r="O108" s="44">
        <f t="shared" si="5"/>
        <v>0.63194444444444442</v>
      </c>
      <c r="P108" s="17"/>
      <c r="Q108" s="17"/>
    </row>
    <row r="109" spans="1:17">
      <c r="A109" s="93" t="s">
        <v>9</v>
      </c>
      <c r="B109" s="8" t="s">
        <v>196</v>
      </c>
      <c r="C109" s="8" t="s">
        <v>406</v>
      </c>
      <c r="D109" s="372" t="s">
        <v>427</v>
      </c>
      <c r="E109" s="373">
        <v>4.6527777777777779E-2</v>
      </c>
      <c r="F109" s="372" t="s">
        <v>153</v>
      </c>
      <c r="G109" s="373">
        <v>1.6666666666666666E-2</v>
      </c>
      <c r="H109" s="372" t="s">
        <v>154</v>
      </c>
      <c r="I109" s="44">
        <v>1.9444444444444445E-2</v>
      </c>
      <c r="J109" s="4"/>
      <c r="K109" s="4"/>
      <c r="L109" s="44"/>
      <c r="M109" s="44"/>
      <c r="N109" s="44"/>
      <c r="O109" s="44">
        <f t="shared" si="5"/>
        <v>8.2638888888888887E-2</v>
      </c>
      <c r="P109" s="17"/>
      <c r="Q109" s="17"/>
    </row>
    <row r="110" spans="1:17">
      <c r="A110" s="93" t="s">
        <v>10</v>
      </c>
      <c r="B110" s="8" t="s">
        <v>197</v>
      </c>
      <c r="C110" s="8" t="s">
        <v>406</v>
      </c>
      <c r="D110" s="372" t="s">
        <v>153</v>
      </c>
      <c r="E110" s="373">
        <v>4.0972222222222222E-2</v>
      </c>
      <c r="F110" s="372" t="s">
        <v>154</v>
      </c>
      <c r="G110" s="373">
        <v>9.7222222222222224E-3</v>
      </c>
      <c r="H110" s="372" t="s">
        <v>154</v>
      </c>
      <c r="I110" s="44">
        <v>2.6388888888888889E-2</v>
      </c>
      <c r="J110" s="4"/>
      <c r="K110" s="4"/>
      <c r="L110" s="44"/>
      <c r="M110" s="44"/>
      <c r="N110" s="44"/>
      <c r="O110" s="44">
        <f t="shared" si="5"/>
        <v>7.7083333333333337E-2</v>
      </c>
      <c r="P110" s="17"/>
      <c r="Q110" s="17"/>
    </row>
    <row r="111" spans="1:17">
      <c r="A111" s="93" t="s">
        <v>75</v>
      </c>
      <c r="B111" s="8" t="s">
        <v>198</v>
      </c>
      <c r="C111" s="8" t="s">
        <v>406</v>
      </c>
      <c r="D111" s="56"/>
      <c r="E111" s="63"/>
      <c r="F111" s="384"/>
      <c r="G111" s="383"/>
      <c r="H111" s="384"/>
      <c r="I111" s="44"/>
      <c r="J111" s="4"/>
      <c r="K111" s="4"/>
      <c r="L111" s="44"/>
      <c r="M111" s="44"/>
      <c r="N111" s="44"/>
      <c r="O111" s="44"/>
      <c r="P111" s="17"/>
      <c r="Q111" s="17"/>
    </row>
    <row r="112" spans="1:17">
      <c r="A112" s="93" t="s">
        <v>76</v>
      </c>
      <c r="B112" s="8" t="s">
        <v>199</v>
      </c>
      <c r="C112" s="8" t="s">
        <v>406</v>
      </c>
      <c r="D112" s="372" t="s">
        <v>424</v>
      </c>
      <c r="E112" s="373">
        <v>0.14166666666666666</v>
      </c>
      <c r="F112" s="372" t="s">
        <v>153</v>
      </c>
      <c r="G112" s="373">
        <v>2.2222222222222223E-2</v>
      </c>
      <c r="H112" s="377" t="s">
        <v>416</v>
      </c>
      <c r="I112" s="44"/>
      <c r="J112" s="4"/>
      <c r="K112" s="4"/>
      <c r="L112" s="44"/>
      <c r="M112" s="44"/>
      <c r="N112" s="44"/>
      <c r="O112" s="44">
        <f t="shared" si="5"/>
        <v>0.16388888888888889</v>
      </c>
      <c r="P112" s="17"/>
      <c r="Q112" s="17"/>
    </row>
    <row r="113" spans="1:17">
      <c r="A113" s="93" t="s">
        <v>84</v>
      </c>
      <c r="B113" s="8" t="s">
        <v>200</v>
      </c>
      <c r="C113" s="8" t="s">
        <v>406</v>
      </c>
      <c r="D113" s="372" t="s">
        <v>153</v>
      </c>
      <c r="E113" s="373">
        <v>5.9027777777777783E-2</v>
      </c>
      <c r="F113" s="372" t="s">
        <v>154</v>
      </c>
      <c r="G113" s="373">
        <v>1.8749999999999999E-2</v>
      </c>
      <c r="H113" s="372" t="s">
        <v>154</v>
      </c>
      <c r="I113" s="44">
        <v>2.4305555555555556E-2</v>
      </c>
      <c r="J113" s="4"/>
      <c r="K113" s="4"/>
      <c r="L113" s="44"/>
      <c r="M113" s="44"/>
      <c r="N113" s="44"/>
      <c r="O113" s="44">
        <f t="shared" si="5"/>
        <v>0.10208333333333333</v>
      </c>
      <c r="P113" s="17"/>
      <c r="Q113" s="17"/>
    </row>
    <row r="114" spans="1:17" ht="17.25" customHeight="1">
      <c r="A114" s="329"/>
      <c r="B114" s="8"/>
      <c r="C114" s="8"/>
      <c r="D114" s="46"/>
      <c r="E114" s="46"/>
      <c r="F114" s="46"/>
      <c r="G114" s="46"/>
      <c r="H114" s="46"/>
      <c r="I114" s="44"/>
      <c r="J114" s="4"/>
      <c r="K114" s="4"/>
      <c r="L114" s="44"/>
      <c r="M114" s="44"/>
      <c r="N114" s="44"/>
      <c r="O114" s="44"/>
      <c r="P114" s="17"/>
      <c r="Q114" s="17"/>
    </row>
    <row r="115" spans="1:17">
      <c r="A115" s="329"/>
      <c r="B115" s="3" t="s">
        <v>476</v>
      </c>
      <c r="C115" s="3"/>
      <c r="D115" s="4"/>
      <c r="E115" s="25"/>
      <c r="F115" s="4"/>
      <c r="G115" s="25"/>
      <c r="H115" s="4"/>
      <c r="I115" s="44"/>
      <c r="J115" s="4"/>
      <c r="K115" s="4"/>
      <c r="L115" s="44"/>
      <c r="M115" s="44"/>
      <c r="N115" s="44"/>
      <c r="O115" s="44"/>
      <c r="P115" s="17"/>
      <c r="Q115" s="17"/>
    </row>
    <row r="116" spans="1:17">
      <c r="A116" s="329">
        <v>1</v>
      </c>
      <c r="B116" s="23" t="s">
        <v>65</v>
      </c>
      <c r="C116" s="23" t="s">
        <v>404</v>
      </c>
      <c r="D116" s="4"/>
      <c r="E116" s="25"/>
      <c r="F116" s="4"/>
      <c r="G116" s="25"/>
      <c r="H116" s="4"/>
      <c r="I116" s="44"/>
      <c r="J116" s="4"/>
      <c r="K116" s="4"/>
      <c r="L116" s="44"/>
      <c r="M116" s="44"/>
      <c r="N116" s="44"/>
      <c r="O116" s="44"/>
      <c r="P116" s="17"/>
      <c r="Q116" s="17"/>
    </row>
    <row r="117" spans="1:17">
      <c r="A117" s="93" t="s">
        <v>5</v>
      </c>
      <c r="B117" s="8" t="s">
        <v>71</v>
      </c>
      <c r="C117" s="23" t="s">
        <v>404</v>
      </c>
      <c r="D117" s="372" t="s">
        <v>154</v>
      </c>
      <c r="E117" s="373">
        <v>1.0416666666666666E-2</v>
      </c>
      <c r="F117" s="372"/>
      <c r="G117" s="373"/>
      <c r="H117" s="372"/>
      <c r="I117" s="44"/>
      <c r="J117" s="4"/>
      <c r="K117" s="4"/>
      <c r="L117" s="44"/>
      <c r="M117" s="44">
        <f t="shared" ref="M117:M118" si="6">E117+G117+I117</f>
        <v>1.0416666666666666E-2</v>
      </c>
      <c r="N117" s="44"/>
      <c r="O117" s="44"/>
      <c r="P117" s="17"/>
      <c r="Q117" s="17"/>
    </row>
    <row r="118" spans="1:17">
      <c r="A118" s="93" t="s">
        <v>6</v>
      </c>
      <c r="B118" s="8" t="s">
        <v>130</v>
      </c>
      <c r="C118" s="23" t="s">
        <v>404</v>
      </c>
      <c r="D118" s="372"/>
      <c r="E118" s="373"/>
      <c r="F118" s="377"/>
      <c r="G118" s="373"/>
      <c r="H118" s="372"/>
      <c r="I118" s="44"/>
      <c r="J118" s="4"/>
      <c r="K118" s="4"/>
      <c r="L118" s="44"/>
      <c r="M118" s="44">
        <f t="shared" si="6"/>
        <v>0</v>
      </c>
      <c r="N118" s="44"/>
      <c r="O118" s="44"/>
      <c r="P118" s="17"/>
      <c r="Q118" s="17"/>
    </row>
    <row r="119" spans="1:17">
      <c r="A119" s="93"/>
      <c r="B119" s="8"/>
      <c r="C119" s="8"/>
      <c r="D119" s="96"/>
      <c r="E119" s="380"/>
      <c r="F119" s="96"/>
      <c r="G119" s="380"/>
      <c r="H119" s="96"/>
      <c r="I119" s="44"/>
      <c r="J119" s="4"/>
      <c r="K119" s="4"/>
      <c r="L119" s="44"/>
      <c r="M119" s="44"/>
      <c r="N119" s="44"/>
      <c r="O119" s="44"/>
      <c r="P119" s="17"/>
      <c r="Q119" s="17"/>
    </row>
    <row r="120" spans="1:17">
      <c r="A120" s="329">
        <v>2</v>
      </c>
      <c r="B120" s="8" t="s">
        <v>3</v>
      </c>
      <c r="C120" s="8" t="s">
        <v>405</v>
      </c>
      <c r="D120" s="96"/>
      <c r="E120" s="380"/>
      <c r="F120" s="96"/>
      <c r="G120" s="380"/>
      <c r="H120" s="96"/>
      <c r="I120" s="44"/>
      <c r="J120" s="4"/>
      <c r="K120" s="4"/>
      <c r="L120" s="44"/>
      <c r="M120" s="44"/>
      <c r="N120" s="44"/>
      <c r="O120" s="44"/>
      <c r="P120" s="17"/>
      <c r="Q120" s="17"/>
    </row>
    <row r="121" spans="1:17">
      <c r="A121" s="329"/>
      <c r="B121" s="8"/>
      <c r="C121" s="8"/>
      <c r="D121" s="7"/>
      <c r="E121" s="26"/>
      <c r="F121" s="7"/>
      <c r="G121" s="26"/>
      <c r="H121" s="7"/>
      <c r="I121" s="44"/>
      <c r="J121" s="4"/>
      <c r="K121" s="4"/>
      <c r="L121" s="44"/>
      <c r="M121" s="44"/>
      <c r="N121" s="44"/>
      <c r="O121" s="44"/>
      <c r="P121" s="17"/>
      <c r="Q121" s="17"/>
    </row>
    <row r="122" spans="1:17">
      <c r="A122" s="329">
        <v>3</v>
      </c>
      <c r="B122" s="8" t="s">
        <v>4</v>
      </c>
      <c r="C122" s="8" t="s">
        <v>406</v>
      </c>
      <c r="D122" s="9"/>
      <c r="E122" s="95"/>
      <c r="F122" s="9"/>
      <c r="G122" s="381"/>
      <c r="H122" s="9"/>
      <c r="I122" s="44"/>
      <c r="J122" s="4"/>
      <c r="K122" s="4"/>
      <c r="L122" s="44"/>
      <c r="M122" s="44"/>
      <c r="N122" s="44"/>
      <c r="O122" s="44"/>
      <c r="P122" s="17"/>
      <c r="Q122" s="17"/>
    </row>
    <row r="123" spans="1:17">
      <c r="A123" s="329"/>
      <c r="B123" s="385" t="s">
        <v>477</v>
      </c>
      <c r="C123" s="8" t="s">
        <v>406</v>
      </c>
      <c r="D123" s="372" t="s">
        <v>420</v>
      </c>
      <c r="E123" s="373">
        <v>7.7777777777777779E-2</v>
      </c>
      <c r="F123" s="372" t="s">
        <v>151</v>
      </c>
      <c r="G123" s="373">
        <v>2.7777777777777776E-2</v>
      </c>
      <c r="H123" s="372" t="s">
        <v>427</v>
      </c>
      <c r="I123" s="44">
        <v>4.9999999999999996E-2</v>
      </c>
      <c r="J123" s="4"/>
      <c r="K123" s="4"/>
      <c r="L123" s="44"/>
      <c r="M123" s="44"/>
      <c r="N123" s="44"/>
      <c r="O123" s="44">
        <f>E123+G123+I123</f>
        <v>0.15555555555555556</v>
      </c>
      <c r="P123" s="17"/>
      <c r="Q123" s="17"/>
    </row>
    <row r="124" spans="1:17">
      <c r="A124" s="329"/>
      <c r="B124" s="385" t="s">
        <v>478</v>
      </c>
      <c r="C124" s="8" t="s">
        <v>406</v>
      </c>
      <c r="D124" s="372" t="s">
        <v>420</v>
      </c>
      <c r="E124" s="373">
        <v>5.7638888888888885E-2</v>
      </c>
      <c r="F124" s="372" t="s">
        <v>154</v>
      </c>
      <c r="G124" s="373">
        <v>6.2499999999999995E-3</v>
      </c>
      <c r="H124" s="372" t="s">
        <v>426</v>
      </c>
      <c r="I124" s="44">
        <v>4.8611111111111112E-2</v>
      </c>
      <c r="J124" s="4"/>
      <c r="K124" s="4"/>
      <c r="L124" s="44"/>
      <c r="M124" s="44"/>
      <c r="N124" s="44"/>
      <c r="O124" s="44">
        <f>E124+G124+I124</f>
        <v>0.11249999999999999</v>
      </c>
      <c r="P124" s="17"/>
      <c r="Q124" s="17"/>
    </row>
    <row r="125" spans="1:17">
      <c r="A125" s="329"/>
      <c r="B125" s="386"/>
      <c r="C125" s="8"/>
      <c r="D125" s="4"/>
      <c r="E125" s="25"/>
      <c r="F125" s="4"/>
      <c r="G125" s="25"/>
      <c r="H125" s="4"/>
      <c r="I125" s="44"/>
      <c r="J125" s="4"/>
      <c r="K125" s="4"/>
      <c r="L125" s="44"/>
      <c r="M125" s="44"/>
      <c r="N125" s="44"/>
      <c r="O125" s="44"/>
      <c r="P125" s="17"/>
      <c r="Q125" s="17"/>
    </row>
    <row r="126" spans="1:17">
      <c r="A126" s="247"/>
      <c r="B126" s="246" t="s">
        <v>204</v>
      </c>
      <c r="C126" s="246"/>
      <c r="D126" s="4"/>
      <c r="E126" s="25"/>
      <c r="F126" s="4"/>
      <c r="G126" s="25"/>
      <c r="H126" s="4"/>
      <c r="I126" s="44"/>
      <c r="J126" s="4"/>
      <c r="K126" s="4"/>
      <c r="L126" s="44"/>
      <c r="M126" s="44"/>
      <c r="N126" s="44"/>
      <c r="O126" s="44"/>
      <c r="P126" s="17"/>
      <c r="Q126" s="17"/>
    </row>
    <row r="127" spans="1:17">
      <c r="A127" s="247">
        <v>1</v>
      </c>
      <c r="B127" s="23" t="s">
        <v>65</v>
      </c>
      <c r="C127" s="23" t="s">
        <v>404</v>
      </c>
      <c r="D127" s="4"/>
      <c r="E127" s="25"/>
      <c r="F127" s="4"/>
      <c r="G127" s="25"/>
      <c r="H127" s="4"/>
      <c r="I127" s="44"/>
      <c r="J127" s="4"/>
      <c r="K127" s="4"/>
      <c r="L127" s="44"/>
      <c r="M127" s="44"/>
      <c r="N127" s="44"/>
      <c r="O127" s="44"/>
      <c r="P127" s="17"/>
      <c r="Q127" s="17"/>
    </row>
    <row r="128" spans="1:17">
      <c r="A128" s="93" t="s">
        <v>5</v>
      </c>
      <c r="B128" s="74" t="s">
        <v>205</v>
      </c>
      <c r="C128" s="23" t="s">
        <v>404</v>
      </c>
      <c r="D128" s="243">
        <v>10</v>
      </c>
      <c r="E128" s="129">
        <v>0.16111111111111112</v>
      </c>
      <c r="F128" s="243">
        <v>12</v>
      </c>
      <c r="G128" s="129">
        <v>0.69097222222222221</v>
      </c>
      <c r="H128" s="243">
        <v>12</v>
      </c>
      <c r="I128" s="44">
        <v>0.8222222222222223</v>
      </c>
      <c r="J128" s="4"/>
      <c r="K128" s="4"/>
      <c r="L128" s="44"/>
      <c r="M128" s="44">
        <f t="shared" ref="M128:M132" si="7">E128+G128+I128</f>
        <v>1.6743055555555557</v>
      </c>
      <c r="N128" s="44"/>
      <c r="O128" s="44"/>
      <c r="P128" s="17"/>
      <c r="Q128" s="17"/>
    </row>
    <row r="129" spans="1:17">
      <c r="A129" s="93" t="s">
        <v>6</v>
      </c>
      <c r="B129" s="74" t="s">
        <v>206</v>
      </c>
      <c r="C129" s="23" t="s">
        <v>404</v>
      </c>
      <c r="D129" s="243">
        <v>11</v>
      </c>
      <c r="E129" s="129">
        <v>0.18124999999999999</v>
      </c>
      <c r="F129" s="243">
        <v>15</v>
      </c>
      <c r="G129" s="129">
        <v>2.6284722222222223</v>
      </c>
      <c r="H129" s="243">
        <v>14</v>
      </c>
      <c r="I129" s="44">
        <v>0.6</v>
      </c>
      <c r="J129" s="4"/>
      <c r="K129" s="4"/>
      <c r="L129" s="44"/>
      <c r="M129" s="44">
        <f t="shared" si="7"/>
        <v>3.4097222222222223</v>
      </c>
      <c r="N129" s="44"/>
      <c r="O129" s="44"/>
      <c r="P129" s="17"/>
      <c r="Q129" s="17"/>
    </row>
    <row r="130" spans="1:17">
      <c r="A130" s="93" t="s">
        <v>7</v>
      </c>
      <c r="B130" s="74" t="s">
        <v>207</v>
      </c>
      <c r="C130" s="23" t="s">
        <v>404</v>
      </c>
      <c r="D130" s="243">
        <v>13</v>
      </c>
      <c r="E130" s="129">
        <v>0.14722222222222223</v>
      </c>
      <c r="F130" s="243">
        <v>12</v>
      </c>
      <c r="G130" s="129">
        <v>1.1708333333333334</v>
      </c>
      <c r="H130" s="243">
        <v>135</v>
      </c>
      <c r="I130" s="44">
        <v>1.9395833333333332</v>
      </c>
      <c r="J130" s="4"/>
      <c r="K130" s="4"/>
      <c r="L130" s="44"/>
      <c r="M130" s="44">
        <f t="shared" si="7"/>
        <v>3.2576388888888888</v>
      </c>
      <c r="N130" s="44"/>
      <c r="O130" s="44"/>
      <c r="P130" s="17"/>
      <c r="Q130" s="17"/>
    </row>
    <row r="131" spans="1:17">
      <c r="A131" s="93" t="s">
        <v>8</v>
      </c>
      <c r="B131" s="74" t="s">
        <v>208</v>
      </c>
      <c r="C131" s="23" t="s">
        <v>404</v>
      </c>
      <c r="D131" s="243">
        <v>16</v>
      </c>
      <c r="E131" s="129">
        <v>0.16527777777777777</v>
      </c>
      <c r="F131" s="243">
        <v>13</v>
      </c>
      <c r="G131" s="129">
        <v>1.0458333333333334</v>
      </c>
      <c r="H131" s="243">
        <v>18</v>
      </c>
      <c r="I131" s="44">
        <v>1.1416666666666666</v>
      </c>
      <c r="J131" s="4"/>
      <c r="K131" s="4"/>
      <c r="L131" s="44"/>
      <c r="M131" s="44">
        <f t="shared" si="7"/>
        <v>2.3527777777777779</v>
      </c>
      <c r="N131" s="44"/>
      <c r="O131" s="44"/>
      <c r="P131" s="17"/>
      <c r="Q131" s="17"/>
    </row>
    <row r="132" spans="1:17">
      <c r="A132" s="93" t="s">
        <v>9</v>
      </c>
      <c r="B132" s="74" t="s">
        <v>209</v>
      </c>
      <c r="C132" s="23" t="s">
        <v>404</v>
      </c>
      <c r="D132" s="243">
        <v>66</v>
      </c>
      <c r="E132" s="129">
        <v>1.3805555555555555</v>
      </c>
      <c r="F132" s="243">
        <v>46</v>
      </c>
      <c r="G132" s="129">
        <v>2.5305555555555554</v>
      </c>
      <c r="H132" s="243">
        <v>42</v>
      </c>
      <c r="I132" s="44">
        <v>1.1812500000000001</v>
      </c>
      <c r="J132" s="4"/>
      <c r="K132" s="4"/>
      <c r="L132" s="44"/>
      <c r="M132" s="44">
        <f t="shared" si="7"/>
        <v>5.0923611111111109</v>
      </c>
      <c r="N132" s="44"/>
      <c r="O132" s="44"/>
      <c r="P132" s="17"/>
      <c r="Q132" s="17"/>
    </row>
    <row r="133" spans="1:17">
      <c r="A133" s="93"/>
      <c r="B133" s="74"/>
      <c r="C133" s="74"/>
      <c r="D133" s="4"/>
      <c r="E133" s="25"/>
      <c r="F133" s="4"/>
      <c r="G133" s="25"/>
      <c r="H133" s="4"/>
      <c r="I133" s="44"/>
      <c r="J133" s="4"/>
      <c r="K133" s="4"/>
      <c r="L133" s="44"/>
      <c r="M133" s="44"/>
      <c r="N133" s="44"/>
      <c r="O133" s="44"/>
      <c r="P133" s="17"/>
      <c r="Q133" s="17"/>
    </row>
    <row r="134" spans="1:17">
      <c r="A134" s="329">
        <v>2</v>
      </c>
      <c r="B134" s="8" t="s">
        <v>3</v>
      </c>
      <c r="C134" s="8" t="s">
        <v>405</v>
      </c>
      <c r="D134" s="4"/>
      <c r="E134" s="25"/>
      <c r="F134" s="4"/>
      <c r="G134" s="25"/>
      <c r="H134" s="4"/>
      <c r="I134" s="44"/>
      <c r="J134" s="4"/>
      <c r="K134" s="4"/>
      <c r="L134" s="44"/>
      <c r="M134" s="44"/>
      <c r="N134" s="44"/>
      <c r="O134" s="44"/>
      <c r="P134" s="17"/>
      <c r="Q134" s="17"/>
    </row>
    <row r="135" spans="1:17">
      <c r="A135" s="329"/>
      <c r="B135" s="8"/>
      <c r="C135" s="8"/>
      <c r="D135" s="4"/>
      <c r="E135" s="25"/>
      <c r="F135" s="4"/>
      <c r="G135" s="25"/>
      <c r="H135" s="4"/>
      <c r="I135" s="44"/>
      <c r="J135" s="4"/>
      <c r="K135" s="4"/>
      <c r="L135" s="44"/>
      <c r="M135" s="44"/>
      <c r="N135" s="44"/>
      <c r="O135" s="44"/>
      <c r="P135" s="17"/>
      <c r="Q135" s="17"/>
    </row>
    <row r="136" spans="1:17">
      <c r="A136" s="329">
        <v>3</v>
      </c>
      <c r="B136" s="8" t="s">
        <v>4</v>
      </c>
      <c r="C136" s="8" t="s">
        <v>406</v>
      </c>
      <c r="D136" s="4"/>
      <c r="E136" s="25"/>
      <c r="F136" s="4"/>
      <c r="G136" s="25"/>
      <c r="H136" s="4"/>
      <c r="I136" s="44"/>
      <c r="J136" s="4"/>
      <c r="K136" s="4"/>
      <c r="L136" s="44"/>
      <c r="M136" s="44"/>
      <c r="N136" s="44"/>
      <c r="O136" s="44"/>
      <c r="P136" s="17"/>
      <c r="Q136" s="17"/>
    </row>
    <row r="137" spans="1:17">
      <c r="A137" s="93" t="s">
        <v>5</v>
      </c>
      <c r="B137" s="74" t="s">
        <v>210</v>
      </c>
      <c r="C137" s="8" t="s">
        <v>406</v>
      </c>
      <c r="D137" s="243">
        <v>9</v>
      </c>
      <c r="E137" s="129">
        <v>1.3333333333333333</v>
      </c>
      <c r="F137" s="243">
        <v>6</v>
      </c>
      <c r="G137" s="129">
        <v>0.42569444444444443</v>
      </c>
      <c r="H137" s="243">
        <v>11</v>
      </c>
      <c r="I137" s="44">
        <v>0.25555555555555559</v>
      </c>
      <c r="J137" s="4"/>
      <c r="K137" s="4"/>
      <c r="L137" s="44"/>
      <c r="M137" s="44">
        <f>E137+G137+I137</f>
        <v>2.0145833333333334</v>
      </c>
      <c r="N137" s="44"/>
      <c r="O137" s="44"/>
      <c r="P137" s="17"/>
      <c r="Q137" s="17"/>
    </row>
    <row r="138" spans="1:17">
      <c r="A138" s="93" t="s">
        <v>6</v>
      </c>
      <c r="B138" s="74" t="s">
        <v>211</v>
      </c>
      <c r="C138" s="8" t="s">
        <v>406</v>
      </c>
      <c r="D138" s="243">
        <v>4</v>
      </c>
      <c r="E138" s="129">
        <v>1.809722222222222</v>
      </c>
      <c r="F138" s="243">
        <v>4</v>
      </c>
      <c r="G138" s="129">
        <v>0.65902777777777777</v>
      </c>
      <c r="H138" s="243">
        <v>5</v>
      </c>
      <c r="I138" s="44">
        <v>0.18611111111111112</v>
      </c>
      <c r="J138" s="4"/>
      <c r="K138" s="4"/>
      <c r="L138" s="44"/>
      <c r="M138" s="44">
        <f t="shared" ref="M138:M140" si="8">E138+G138+I138</f>
        <v>2.6548611111111109</v>
      </c>
      <c r="N138" s="44"/>
      <c r="O138" s="44"/>
      <c r="P138" s="17"/>
      <c r="Q138" s="17"/>
    </row>
    <row r="139" spans="1:17">
      <c r="A139" s="93" t="s">
        <v>7</v>
      </c>
      <c r="B139" s="125" t="s">
        <v>212</v>
      </c>
      <c r="C139" s="8" t="s">
        <v>406</v>
      </c>
      <c r="D139" s="243">
        <v>13</v>
      </c>
      <c r="E139" s="129">
        <v>1.0673611111111112</v>
      </c>
      <c r="F139" s="243">
        <v>8</v>
      </c>
      <c r="G139" s="129">
        <v>1.1229166666666666</v>
      </c>
      <c r="H139" s="243">
        <v>6</v>
      </c>
      <c r="I139" s="44">
        <v>0.1986111111111111</v>
      </c>
      <c r="J139" s="4"/>
      <c r="K139" s="4"/>
      <c r="L139" s="44"/>
      <c r="M139" s="44">
        <f t="shared" si="8"/>
        <v>2.3888888888888888</v>
      </c>
      <c r="N139" s="44"/>
      <c r="O139" s="44"/>
      <c r="P139" s="17"/>
      <c r="Q139" s="17"/>
    </row>
    <row r="140" spans="1:17">
      <c r="A140" s="93" t="s">
        <v>8</v>
      </c>
      <c r="B140" s="74" t="s">
        <v>213</v>
      </c>
      <c r="C140" s="8" t="s">
        <v>406</v>
      </c>
      <c r="D140" s="243">
        <v>5</v>
      </c>
      <c r="E140" s="129">
        <v>1.3187499999999999</v>
      </c>
      <c r="F140" s="243">
        <v>5</v>
      </c>
      <c r="G140" s="129">
        <v>0.98125000000000007</v>
      </c>
      <c r="H140" s="243">
        <v>17</v>
      </c>
      <c r="I140" s="44">
        <v>2.6256944444444446</v>
      </c>
      <c r="J140" s="4"/>
      <c r="K140" s="4"/>
      <c r="L140" s="44"/>
      <c r="M140" s="44">
        <f t="shared" si="8"/>
        <v>4.9256944444444439</v>
      </c>
      <c r="N140" s="44"/>
      <c r="O140" s="44"/>
      <c r="P140" s="17"/>
      <c r="Q140" s="17"/>
    </row>
    <row r="141" spans="1:17">
      <c r="A141" s="126" t="s">
        <v>9</v>
      </c>
      <c r="B141" s="74" t="s">
        <v>214</v>
      </c>
      <c r="C141" s="8" t="s">
        <v>406</v>
      </c>
      <c r="D141" s="9"/>
      <c r="E141" s="95"/>
      <c r="F141" s="9"/>
      <c r="G141" s="95"/>
      <c r="H141" s="9"/>
      <c r="I141" s="44"/>
      <c r="J141" s="4"/>
      <c r="K141" s="4"/>
      <c r="L141" s="44"/>
      <c r="M141" s="44"/>
      <c r="N141" s="44"/>
      <c r="O141" s="44"/>
      <c r="P141" s="17"/>
      <c r="Q141" s="17"/>
    </row>
    <row r="142" spans="1:17">
      <c r="A142" s="9"/>
      <c r="B142" s="74"/>
      <c r="C142" s="74"/>
      <c r="D142" s="7"/>
      <c r="E142" s="26"/>
      <c r="F142" s="7"/>
      <c r="G142" s="26"/>
      <c r="H142" s="7"/>
      <c r="I142" s="44"/>
      <c r="J142" s="4"/>
      <c r="K142" s="4"/>
      <c r="L142" s="44"/>
      <c r="M142" s="44"/>
      <c r="N142" s="44"/>
      <c r="O142" s="44"/>
      <c r="P142" s="17"/>
      <c r="Q142" s="17"/>
    </row>
    <row r="143" spans="1:17">
      <c r="A143" s="127"/>
      <c r="B143" s="246" t="s">
        <v>215</v>
      </c>
      <c r="C143" s="246"/>
      <c r="D143" s="7"/>
      <c r="E143" s="26"/>
      <c r="F143" s="7"/>
      <c r="G143" s="26"/>
      <c r="H143" s="7"/>
      <c r="I143" s="44"/>
      <c r="J143" s="4"/>
      <c r="K143" s="4"/>
      <c r="L143" s="44"/>
      <c r="M143" s="44"/>
      <c r="N143" s="44"/>
      <c r="O143" s="44"/>
      <c r="P143" s="17"/>
      <c r="Q143" s="17"/>
    </row>
    <row r="144" spans="1:17">
      <c r="A144" s="247">
        <v>1</v>
      </c>
      <c r="B144" s="23" t="s">
        <v>65</v>
      </c>
      <c r="C144" s="23" t="s">
        <v>404</v>
      </c>
      <c r="D144" s="7"/>
      <c r="E144" s="26"/>
      <c r="F144" s="7"/>
      <c r="G144" s="26"/>
      <c r="H144" s="7"/>
      <c r="I144" s="44"/>
      <c r="J144" s="4"/>
      <c r="K144" s="4"/>
      <c r="L144" s="44"/>
      <c r="M144" s="44"/>
      <c r="N144" s="44"/>
      <c r="O144" s="44"/>
      <c r="P144" s="17"/>
      <c r="Q144" s="17"/>
    </row>
    <row r="145" spans="1:17">
      <c r="A145" s="93" t="s">
        <v>5</v>
      </c>
      <c r="B145" s="74" t="s">
        <v>216</v>
      </c>
      <c r="C145" s="23" t="s">
        <v>404</v>
      </c>
      <c r="D145" s="242">
        <v>7</v>
      </c>
      <c r="E145" s="166">
        <v>0.18541666666666667</v>
      </c>
      <c r="F145" s="242">
        <v>4</v>
      </c>
      <c r="G145" s="166">
        <v>1.5972222222222224E-2</v>
      </c>
      <c r="H145" s="242">
        <v>10</v>
      </c>
      <c r="I145" s="44">
        <v>0.13194444444444445</v>
      </c>
      <c r="J145" s="4"/>
      <c r="K145" s="4"/>
      <c r="L145" s="44"/>
      <c r="M145" s="44">
        <f t="shared" ref="M145:M147" si="9">E145+G145+I145</f>
        <v>0.33333333333333337</v>
      </c>
      <c r="N145" s="44"/>
      <c r="O145" s="44"/>
      <c r="P145" s="17"/>
      <c r="Q145" s="17"/>
    </row>
    <row r="146" spans="1:17">
      <c r="A146" s="93" t="s">
        <v>6</v>
      </c>
      <c r="B146" s="74" t="s">
        <v>217</v>
      </c>
      <c r="C146" s="23" t="s">
        <v>404</v>
      </c>
      <c r="D146" s="242">
        <v>5</v>
      </c>
      <c r="E146" s="166">
        <v>0.17708333333333334</v>
      </c>
      <c r="F146" s="242">
        <v>4</v>
      </c>
      <c r="G146" s="166">
        <v>1.2499999999999999E-2</v>
      </c>
      <c r="H146" s="242">
        <v>10</v>
      </c>
      <c r="I146" s="44">
        <v>0.20555555555555557</v>
      </c>
      <c r="J146" s="4"/>
      <c r="K146" s="4"/>
      <c r="L146" s="44"/>
      <c r="M146" s="44">
        <f t="shared" si="9"/>
        <v>0.39513888888888893</v>
      </c>
      <c r="N146" s="44"/>
      <c r="O146" s="44"/>
      <c r="P146" s="17"/>
      <c r="Q146" s="17"/>
    </row>
    <row r="147" spans="1:17">
      <c r="A147" s="93" t="s">
        <v>7</v>
      </c>
      <c r="B147" s="74" t="s">
        <v>218</v>
      </c>
      <c r="C147" s="23" t="s">
        <v>404</v>
      </c>
      <c r="D147" s="242">
        <v>5</v>
      </c>
      <c r="E147" s="166">
        <v>0.12638888888888888</v>
      </c>
      <c r="F147" s="242">
        <v>3</v>
      </c>
      <c r="G147" s="166">
        <v>1.0416666666666666E-2</v>
      </c>
      <c r="H147" s="242">
        <v>7</v>
      </c>
      <c r="I147" s="44">
        <v>7.4305555555555555E-2</v>
      </c>
      <c r="J147" s="4"/>
      <c r="K147" s="4"/>
      <c r="L147" s="44"/>
      <c r="M147" s="44">
        <f t="shared" si="9"/>
        <v>0.21111111111111108</v>
      </c>
      <c r="N147" s="44"/>
      <c r="O147" s="44"/>
      <c r="P147" s="17"/>
      <c r="Q147" s="17"/>
    </row>
    <row r="148" spans="1:17">
      <c r="A148" s="93"/>
      <c r="B148" s="74"/>
      <c r="C148" s="74"/>
      <c r="D148" s="9"/>
      <c r="E148" s="95"/>
      <c r="F148" s="9"/>
      <c r="G148" s="95"/>
      <c r="H148" s="9"/>
      <c r="I148" s="44"/>
      <c r="J148" s="4"/>
      <c r="K148" s="4"/>
      <c r="L148" s="44"/>
      <c r="M148" s="44"/>
      <c r="N148" s="44"/>
      <c r="O148" s="44"/>
      <c r="P148" s="17"/>
      <c r="Q148" s="17"/>
    </row>
    <row r="149" spans="1:17">
      <c r="A149" s="329">
        <v>2</v>
      </c>
      <c r="B149" s="8" t="s">
        <v>3</v>
      </c>
      <c r="C149" s="8" t="s">
        <v>405</v>
      </c>
      <c r="D149" s="242">
        <v>1</v>
      </c>
      <c r="E149" s="166">
        <v>2.7083333333333334E-2</v>
      </c>
      <c r="F149" s="242"/>
      <c r="G149" s="242"/>
      <c r="H149" s="242"/>
      <c r="I149" s="44"/>
      <c r="J149" s="4"/>
      <c r="K149" s="4"/>
      <c r="L149" s="44"/>
      <c r="M149" s="44"/>
      <c r="N149" s="44">
        <f>E149+G149+I149</f>
        <v>2.7083333333333334E-2</v>
      </c>
      <c r="O149" s="44"/>
      <c r="P149" s="17"/>
      <c r="Q149" s="17"/>
    </row>
    <row r="150" spans="1:17">
      <c r="A150" s="329"/>
      <c r="B150" s="8"/>
      <c r="C150" s="8"/>
      <c r="D150" s="4"/>
      <c r="E150" s="25"/>
      <c r="F150" s="4"/>
      <c r="G150" s="25"/>
      <c r="H150" s="4"/>
      <c r="I150" s="44"/>
      <c r="J150" s="4"/>
      <c r="K150" s="4"/>
      <c r="L150" s="44"/>
      <c r="M150" s="44"/>
      <c r="N150" s="44"/>
      <c r="O150" s="44"/>
      <c r="P150" s="17"/>
      <c r="Q150" s="17"/>
    </row>
    <row r="151" spans="1:17">
      <c r="A151" s="329">
        <v>3</v>
      </c>
      <c r="B151" s="8" t="s">
        <v>4</v>
      </c>
      <c r="C151" s="8" t="s">
        <v>406</v>
      </c>
      <c r="D151" s="4"/>
      <c r="E151" s="25"/>
      <c r="F151" s="4"/>
      <c r="G151" s="25"/>
      <c r="H151" s="4"/>
      <c r="I151" s="44"/>
      <c r="J151" s="4"/>
      <c r="K151" s="4"/>
      <c r="L151" s="44"/>
      <c r="M151" s="44"/>
      <c r="N151" s="44"/>
      <c r="O151" s="44"/>
      <c r="P151" s="17"/>
      <c r="Q151" s="17"/>
    </row>
    <row r="152" spans="1:17">
      <c r="A152" s="93" t="s">
        <v>5</v>
      </c>
      <c r="B152" s="74" t="s">
        <v>219</v>
      </c>
      <c r="C152" s="8" t="s">
        <v>406</v>
      </c>
      <c r="D152" s="242">
        <v>6</v>
      </c>
      <c r="E152" s="166">
        <v>0.20486111111111113</v>
      </c>
      <c r="F152" s="242">
        <v>1</v>
      </c>
      <c r="G152" s="166">
        <v>1.0416666666666666E-2</v>
      </c>
      <c r="H152" s="242">
        <v>5</v>
      </c>
      <c r="I152" s="44">
        <v>5.1388888888888894E-2</v>
      </c>
      <c r="J152" s="4"/>
      <c r="K152" s="4"/>
      <c r="L152" s="44"/>
      <c r="M152" s="44"/>
      <c r="N152" s="44"/>
      <c r="O152" s="44">
        <f t="shared" ref="O152:O155" si="10">E152+G152+I152</f>
        <v>0.26666666666666666</v>
      </c>
      <c r="P152" s="17"/>
      <c r="Q152" s="17"/>
    </row>
    <row r="153" spans="1:17">
      <c r="A153" s="93" t="s">
        <v>6</v>
      </c>
      <c r="B153" s="74" t="s">
        <v>220</v>
      </c>
      <c r="C153" s="8" t="s">
        <v>406</v>
      </c>
      <c r="D153" s="242">
        <v>6</v>
      </c>
      <c r="E153" s="166">
        <v>4.5833333333333337E-2</v>
      </c>
      <c r="F153" s="242">
        <v>1</v>
      </c>
      <c r="G153" s="166">
        <v>3.472222222222222E-3</v>
      </c>
      <c r="H153" s="242">
        <v>1</v>
      </c>
      <c r="I153" s="44">
        <v>1.0416666666666666E-2</v>
      </c>
      <c r="J153" s="4"/>
      <c r="K153" s="4"/>
      <c r="L153" s="44"/>
      <c r="M153" s="44"/>
      <c r="N153" s="44"/>
      <c r="O153" s="44">
        <f t="shared" si="10"/>
        <v>5.9722222222222225E-2</v>
      </c>
      <c r="P153" s="17"/>
      <c r="Q153" s="17"/>
    </row>
    <row r="154" spans="1:17">
      <c r="A154" s="93" t="s">
        <v>7</v>
      </c>
      <c r="B154" s="74" t="s">
        <v>221</v>
      </c>
      <c r="C154" s="8" t="s">
        <v>406</v>
      </c>
      <c r="D154" s="242">
        <v>5</v>
      </c>
      <c r="E154" s="166">
        <v>0.10416666666666667</v>
      </c>
      <c r="F154" s="242">
        <v>1</v>
      </c>
      <c r="G154" s="166">
        <v>1.3888888888888889E-3</v>
      </c>
      <c r="H154" s="242">
        <v>6</v>
      </c>
      <c r="I154" s="44">
        <v>4.3055555555555562E-2</v>
      </c>
      <c r="J154" s="4"/>
      <c r="K154" s="4"/>
      <c r="L154" s="44"/>
      <c r="M154" s="44"/>
      <c r="N154" s="44"/>
      <c r="O154" s="44">
        <f t="shared" si="10"/>
        <v>0.14861111111111111</v>
      </c>
      <c r="P154" s="17"/>
      <c r="Q154" s="17"/>
    </row>
    <row r="155" spans="1:17">
      <c r="A155" s="93" t="s">
        <v>8</v>
      </c>
      <c r="B155" s="74" t="s">
        <v>222</v>
      </c>
      <c r="C155" s="8" t="s">
        <v>406</v>
      </c>
      <c r="D155" s="242">
        <v>5</v>
      </c>
      <c r="E155" s="166">
        <v>0.15694444444444444</v>
      </c>
      <c r="F155" s="242"/>
      <c r="G155" s="166"/>
      <c r="H155" s="242">
        <v>1</v>
      </c>
      <c r="I155" s="44">
        <v>5.5555555555555558E-3</v>
      </c>
      <c r="J155" s="4"/>
      <c r="K155" s="4"/>
      <c r="L155" s="44"/>
      <c r="M155" s="44"/>
      <c r="N155" s="44"/>
      <c r="O155" s="44">
        <f t="shared" si="10"/>
        <v>0.16250000000000001</v>
      </c>
      <c r="P155" s="17"/>
      <c r="Q155" s="17"/>
    </row>
    <row r="156" spans="1:17">
      <c r="A156" s="93"/>
      <c r="B156" s="74"/>
      <c r="C156" s="74"/>
      <c r="D156" s="329"/>
      <c r="E156" s="25"/>
      <c r="F156" s="329"/>
      <c r="G156" s="25"/>
      <c r="H156" s="329"/>
      <c r="I156" s="44"/>
      <c r="J156" s="4"/>
      <c r="K156" s="4"/>
      <c r="L156" s="44"/>
      <c r="M156" s="44"/>
      <c r="N156" s="44"/>
      <c r="O156" s="44"/>
      <c r="P156" s="17"/>
      <c r="Q156" s="17"/>
    </row>
    <row r="157" spans="1:17">
      <c r="A157" s="93"/>
      <c r="B157" s="74"/>
      <c r="C157" s="74"/>
      <c r="D157" s="329"/>
      <c r="E157" s="25"/>
      <c r="F157" s="329"/>
      <c r="G157" s="25"/>
      <c r="H157" s="329"/>
      <c r="I157" s="44"/>
      <c r="J157" s="4"/>
      <c r="K157" s="4"/>
      <c r="L157" s="44"/>
      <c r="M157" s="44"/>
      <c r="N157" s="44"/>
      <c r="O157" s="44"/>
      <c r="P157" s="17"/>
      <c r="Q157" s="17"/>
    </row>
    <row r="158" spans="1:17">
      <c r="A158" s="127"/>
      <c r="B158" s="246" t="s">
        <v>223</v>
      </c>
      <c r="C158" s="246"/>
      <c r="D158" s="7"/>
      <c r="E158" s="26"/>
      <c r="F158" s="7"/>
      <c r="G158" s="26"/>
      <c r="H158" s="7"/>
      <c r="I158" s="44"/>
      <c r="J158" s="4"/>
      <c r="K158" s="4"/>
      <c r="L158" s="44"/>
      <c r="M158" s="44"/>
      <c r="N158" s="44"/>
      <c r="O158" s="44"/>
      <c r="P158" s="17"/>
      <c r="Q158" s="17"/>
    </row>
    <row r="159" spans="1:17">
      <c r="A159" s="247">
        <v>1</v>
      </c>
      <c r="B159" s="23" t="s">
        <v>65</v>
      </c>
      <c r="C159" s="23" t="s">
        <v>404</v>
      </c>
      <c r="D159" s="7"/>
      <c r="E159" s="26"/>
      <c r="F159" s="7"/>
      <c r="G159" s="26"/>
      <c r="H159" s="7"/>
      <c r="I159" s="44"/>
      <c r="J159" s="4"/>
      <c r="K159" s="4"/>
      <c r="L159" s="44"/>
      <c r="M159" s="44"/>
      <c r="N159" s="44"/>
      <c r="O159" s="44"/>
      <c r="P159" s="17"/>
      <c r="Q159" s="17"/>
    </row>
    <row r="160" spans="1:17">
      <c r="A160" s="93" t="s">
        <v>5</v>
      </c>
      <c r="B160" s="74" t="s">
        <v>216</v>
      </c>
      <c r="C160" s="23" t="s">
        <v>404</v>
      </c>
      <c r="D160" s="243">
        <v>3</v>
      </c>
      <c r="E160" s="166">
        <v>6.458333333333334E-2</v>
      </c>
      <c r="F160" s="243" t="s">
        <v>414</v>
      </c>
      <c r="G160" s="166">
        <v>0</v>
      </c>
      <c r="H160" s="243">
        <v>2</v>
      </c>
      <c r="I160" s="44">
        <v>6.0416666666666667E-2</v>
      </c>
      <c r="J160" s="4"/>
      <c r="K160" s="4"/>
      <c r="L160" s="44"/>
      <c r="M160" s="44">
        <f t="shared" ref="M160:M161" si="11">E160+G160+I160</f>
        <v>0.125</v>
      </c>
      <c r="N160" s="44"/>
      <c r="O160" s="44"/>
      <c r="P160" s="17"/>
      <c r="Q160" s="17"/>
    </row>
    <row r="161" spans="1:17">
      <c r="A161" s="93" t="s">
        <v>6</v>
      </c>
      <c r="B161" s="74" t="s">
        <v>224</v>
      </c>
      <c r="C161" s="23" t="s">
        <v>404</v>
      </c>
      <c r="D161" s="243">
        <v>2</v>
      </c>
      <c r="E161" s="166">
        <v>3.0555555555555555E-2</v>
      </c>
      <c r="F161" s="243" t="s">
        <v>414</v>
      </c>
      <c r="G161" s="166">
        <v>0</v>
      </c>
      <c r="H161" s="243">
        <v>17</v>
      </c>
      <c r="I161" s="44">
        <v>0.48541666666666666</v>
      </c>
      <c r="J161" s="4"/>
      <c r="K161" s="4"/>
      <c r="L161" s="44"/>
      <c r="M161" s="44">
        <f t="shared" si="11"/>
        <v>0.51597222222222217</v>
      </c>
      <c r="N161" s="44"/>
      <c r="O161" s="44"/>
      <c r="P161" s="17"/>
      <c r="Q161" s="17"/>
    </row>
    <row r="162" spans="1:17">
      <c r="A162" s="9"/>
      <c r="B162" s="74"/>
      <c r="C162" s="74"/>
      <c r="D162" s="7"/>
      <c r="E162" s="26"/>
      <c r="F162" s="7"/>
      <c r="G162" s="30"/>
      <c r="H162" s="7"/>
      <c r="I162" s="44"/>
      <c r="J162" s="4"/>
      <c r="K162" s="4"/>
      <c r="L162" s="44"/>
      <c r="M162" s="44"/>
      <c r="N162" s="44"/>
      <c r="O162" s="44"/>
      <c r="P162" s="17"/>
      <c r="Q162" s="17"/>
    </row>
    <row r="163" spans="1:17">
      <c r="A163" s="329">
        <v>2</v>
      </c>
      <c r="B163" s="8" t="s">
        <v>3</v>
      </c>
      <c r="C163" s="8" t="s">
        <v>405</v>
      </c>
      <c r="D163" s="9"/>
      <c r="E163" s="95"/>
      <c r="F163" s="9"/>
      <c r="G163" s="95"/>
      <c r="H163" s="9"/>
      <c r="I163" s="44"/>
      <c r="J163" s="4"/>
      <c r="K163" s="4"/>
      <c r="L163" s="44"/>
      <c r="M163" s="44"/>
      <c r="N163" s="44"/>
      <c r="O163" s="44"/>
      <c r="P163" s="17"/>
      <c r="Q163" s="17"/>
    </row>
    <row r="164" spans="1:17">
      <c r="A164" s="329"/>
      <c r="B164" s="8"/>
      <c r="C164" s="8"/>
      <c r="D164" s="4"/>
      <c r="E164" s="25"/>
      <c r="F164" s="4"/>
      <c r="G164" s="25"/>
      <c r="H164" s="4"/>
      <c r="I164" s="44"/>
      <c r="J164" s="4"/>
      <c r="K164" s="4"/>
      <c r="L164" s="44"/>
      <c r="M164" s="44"/>
      <c r="N164" s="44"/>
      <c r="O164" s="44"/>
      <c r="P164" s="17"/>
      <c r="Q164" s="17"/>
    </row>
    <row r="165" spans="1:17">
      <c r="A165" s="329">
        <v>3</v>
      </c>
      <c r="B165" s="8" t="s">
        <v>4</v>
      </c>
      <c r="C165" s="8" t="s">
        <v>406</v>
      </c>
      <c r="D165" s="4"/>
      <c r="E165" s="25"/>
      <c r="F165" s="4"/>
      <c r="G165" s="25"/>
      <c r="H165" s="4"/>
      <c r="I165" s="44"/>
      <c r="J165" s="4"/>
      <c r="K165" s="4"/>
      <c r="L165" s="44"/>
      <c r="M165" s="44"/>
      <c r="N165" s="44"/>
      <c r="O165" s="44"/>
      <c r="P165" s="17"/>
      <c r="Q165" s="17"/>
    </row>
    <row r="166" spans="1:17">
      <c r="A166" s="93" t="s">
        <v>5</v>
      </c>
      <c r="B166" s="74" t="s">
        <v>225</v>
      </c>
      <c r="C166" s="8" t="s">
        <v>406</v>
      </c>
      <c r="D166" s="243" t="s">
        <v>414</v>
      </c>
      <c r="E166" s="166">
        <v>0</v>
      </c>
      <c r="F166" s="243">
        <v>5</v>
      </c>
      <c r="G166" s="166">
        <v>0.12013888888888889</v>
      </c>
      <c r="H166" s="243">
        <v>12</v>
      </c>
      <c r="I166" s="44">
        <v>3.1958333333333333</v>
      </c>
      <c r="J166" s="4"/>
      <c r="K166" s="4"/>
      <c r="L166" s="44"/>
      <c r="M166" s="44"/>
      <c r="N166" s="44"/>
      <c r="O166" s="44">
        <f>E166+G166+I166</f>
        <v>3.3159722222222223</v>
      </c>
      <c r="P166" s="17"/>
      <c r="Q166" s="17"/>
    </row>
    <row r="167" spans="1:17">
      <c r="A167" s="93" t="s">
        <v>6</v>
      </c>
      <c r="B167" s="74" t="s">
        <v>226</v>
      </c>
      <c r="C167" s="8" t="s">
        <v>406</v>
      </c>
      <c r="D167" s="243" t="s">
        <v>414</v>
      </c>
      <c r="E167" s="166">
        <v>0</v>
      </c>
      <c r="F167" s="243" t="s">
        <v>414</v>
      </c>
      <c r="G167" s="166">
        <v>0</v>
      </c>
      <c r="H167" s="243">
        <v>10</v>
      </c>
      <c r="I167" s="44">
        <v>0.26666666666666666</v>
      </c>
      <c r="J167" s="4"/>
      <c r="K167" s="4"/>
      <c r="L167" s="44"/>
      <c r="M167" s="44"/>
      <c r="N167" s="44"/>
      <c r="O167" s="44">
        <f>E167+G167+I167</f>
        <v>0.26666666666666666</v>
      </c>
      <c r="P167" s="17"/>
      <c r="Q167" s="17"/>
    </row>
    <row r="168" spans="1:17">
      <c r="A168" s="93"/>
      <c r="B168" s="74"/>
      <c r="C168" s="74"/>
      <c r="D168" s="4"/>
      <c r="E168" s="25"/>
      <c r="F168" s="4"/>
      <c r="G168" s="25"/>
      <c r="H168" s="4"/>
      <c r="I168" s="44"/>
      <c r="J168" s="4"/>
      <c r="K168" s="4"/>
      <c r="L168" s="44"/>
      <c r="M168" s="44"/>
      <c r="N168" s="44"/>
      <c r="O168" s="44"/>
      <c r="P168" s="17"/>
      <c r="Q168" s="17"/>
    </row>
    <row r="169" spans="1:17">
      <c r="A169" s="127"/>
      <c r="B169" s="246" t="s">
        <v>227</v>
      </c>
      <c r="C169" s="246"/>
      <c r="D169" s="4"/>
      <c r="E169" s="25"/>
      <c r="F169" s="4"/>
      <c r="G169" s="25"/>
      <c r="H169" s="4"/>
      <c r="I169" s="44"/>
      <c r="J169" s="4"/>
      <c r="K169" s="4"/>
      <c r="L169" s="44"/>
      <c r="M169" s="44"/>
      <c r="N169" s="44"/>
      <c r="O169" s="44"/>
      <c r="P169" s="17"/>
      <c r="Q169" s="17"/>
    </row>
    <row r="170" spans="1:17">
      <c r="A170" s="247">
        <v>1</v>
      </c>
      <c r="B170" s="23" t="s">
        <v>65</v>
      </c>
      <c r="C170" s="23" t="s">
        <v>404</v>
      </c>
      <c r="D170" s="4"/>
      <c r="E170" s="25"/>
      <c r="F170" s="4"/>
      <c r="G170" s="25"/>
      <c r="H170" s="4"/>
      <c r="I170" s="44"/>
      <c r="J170" s="4"/>
      <c r="K170" s="4"/>
      <c r="L170" s="44"/>
      <c r="M170" s="44"/>
      <c r="N170" s="44"/>
      <c r="O170" s="44"/>
      <c r="P170" s="17"/>
      <c r="Q170" s="17"/>
    </row>
    <row r="171" spans="1:17">
      <c r="A171" s="93" t="s">
        <v>5</v>
      </c>
      <c r="B171" s="74" t="s">
        <v>216</v>
      </c>
      <c r="C171" s="23" t="s">
        <v>404</v>
      </c>
      <c r="D171" s="243">
        <v>6</v>
      </c>
      <c r="E171" s="129">
        <v>4.7916666666666663E-2</v>
      </c>
      <c r="F171" s="243">
        <v>14</v>
      </c>
      <c r="G171" s="129">
        <v>6.1111111111111116E-2</v>
      </c>
      <c r="H171" s="243">
        <v>7</v>
      </c>
      <c r="I171" s="44">
        <v>4.3055555555555562E-2</v>
      </c>
      <c r="J171" s="4"/>
      <c r="K171" s="4"/>
      <c r="L171" s="44"/>
      <c r="M171" s="44">
        <f>E171+G171+I171</f>
        <v>0.15208333333333335</v>
      </c>
      <c r="N171" s="44"/>
      <c r="O171" s="44"/>
      <c r="P171" s="17"/>
      <c r="Q171" s="17"/>
    </row>
    <row r="172" spans="1:17">
      <c r="A172" s="93" t="s">
        <v>6</v>
      </c>
      <c r="B172" s="74" t="s">
        <v>224</v>
      </c>
      <c r="C172" s="23" t="s">
        <v>404</v>
      </c>
      <c r="D172" s="244">
        <v>6</v>
      </c>
      <c r="E172" s="129">
        <v>4.7916666666666663E-2</v>
      </c>
      <c r="F172" s="243">
        <v>22</v>
      </c>
      <c r="G172" s="129">
        <v>7.7777777777777779E-2</v>
      </c>
      <c r="H172" s="243">
        <v>6</v>
      </c>
      <c r="I172" s="44">
        <v>5.8333333333333327E-2</v>
      </c>
      <c r="J172" s="4"/>
      <c r="K172" s="4"/>
      <c r="L172" s="44"/>
      <c r="M172" s="44">
        <f>E172+G172+I172</f>
        <v>0.18402777777777776</v>
      </c>
      <c r="N172" s="44"/>
      <c r="O172" s="44"/>
      <c r="P172" s="17"/>
      <c r="Q172" s="17"/>
    </row>
    <row r="173" spans="1:17">
      <c r="A173" s="9"/>
      <c r="B173" s="74"/>
      <c r="C173" s="74"/>
      <c r="D173" s="329"/>
      <c r="E173" s="25"/>
      <c r="F173" s="329"/>
      <c r="G173" s="25"/>
      <c r="H173" s="329"/>
      <c r="I173" s="44"/>
      <c r="J173" s="4"/>
      <c r="K173" s="4"/>
      <c r="L173" s="44"/>
      <c r="M173" s="44"/>
      <c r="N173" s="44"/>
      <c r="O173" s="44"/>
      <c r="P173" s="17"/>
      <c r="Q173" s="17"/>
    </row>
    <row r="174" spans="1:17">
      <c r="A174" s="329">
        <v>2</v>
      </c>
      <c r="B174" s="8" t="s">
        <v>3</v>
      </c>
      <c r="C174" s="8" t="s">
        <v>405</v>
      </c>
      <c r="D174" s="329"/>
      <c r="E174" s="25"/>
      <c r="F174" s="329"/>
      <c r="G174" s="25"/>
      <c r="H174" s="329"/>
      <c r="I174" s="44"/>
      <c r="J174" s="4"/>
      <c r="K174" s="4"/>
      <c r="L174" s="44"/>
      <c r="M174" s="44"/>
      <c r="N174" s="44"/>
      <c r="O174" s="44"/>
      <c r="P174" s="17"/>
      <c r="Q174" s="17"/>
    </row>
    <row r="175" spans="1:17">
      <c r="A175" s="329"/>
      <c r="B175" s="8"/>
      <c r="C175" s="8"/>
      <c r="D175" s="329"/>
      <c r="E175" s="25"/>
      <c r="F175" s="329"/>
      <c r="G175" s="25"/>
      <c r="H175" s="329"/>
      <c r="I175" s="44"/>
      <c r="J175" s="4"/>
      <c r="K175" s="4"/>
      <c r="L175" s="44"/>
      <c r="M175" s="44"/>
      <c r="N175" s="44"/>
      <c r="O175" s="44"/>
      <c r="P175" s="17"/>
      <c r="Q175" s="17"/>
    </row>
    <row r="176" spans="1:17">
      <c r="A176" s="329">
        <v>3</v>
      </c>
      <c r="B176" s="8" t="s">
        <v>4</v>
      </c>
      <c r="C176" s="8" t="s">
        <v>406</v>
      </c>
      <c r="D176" s="329"/>
      <c r="E176" s="25"/>
      <c r="F176" s="329"/>
      <c r="G176" s="25"/>
      <c r="H176" s="329"/>
      <c r="I176" s="44"/>
      <c r="J176" s="4"/>
      <c r="K176" s="4"/>
      <c r="L176" s="44"/>
      <c r="M176" s="44"/>
      <c r="N176" s="44"/>
      <c r="O176" s="44"/>
      <c r="P176" s="17"/>
      <c r="Q176" s="17"/>
    </row>
    <row r="177" spans="1:17">
      <c r="A177" s="93" t="s">
        <v>5</v>
      </c>
      <c r="B177" s="74" t="s">
        <v>228</v>
      </c>
      <c r="C177" s="8" t="s">
        <v>406</v>
      </c>
      <c r="D177" s="243">
        <v>4</v>
      </c>
      <c r="E177" s="129">
        <v>6.1805555555555558E-2</v>
      </c>
      <c r="F177" s="243">
        <v>1</v>
      </c>
      <c r="G177" s="129">
        <v>4.8611111111111112E-3</v>
      </c>
      <c r="H177" s="243">
        <v>2</v>
      </c>
      <c r="I177" s="44">
        <v>6.3888888888888884E-2</v>
      </c>
      <c r="J177" s="4"/>
      <c r="K177" s="4"/>
      <c r="L177" s="44"/>
      <c r="M177" s="44"/>
      <c r="N177" s="44"/>
      <c r="O177" s="44">
        <f>E177+G177+I177</f>
        <v>0.13055555555555554</v>
      </c>
      <c r="P177" s="17"/>
      <c r="Q177" s="17"/>
    </row>
    <row r="178" spans="1:17" ht="12.75" customHeight="1">
      <c r="A178" s="93" t="s">
        <v>6</v>
      </c>
      <c r="B178" s="74" t="s">
        <v>229</v>
      </c>
      <c r="C178" s="8" t="s">
        <v>406</v>
      </c>
      <c r="D178" s="243">
        <v>4</v>
      </c>
      <c r="E178" s="129">
        <v>7.8472222222222221E-2</v>
      </c>
      <c r="F178" s="243">
        <v>0</v>
      </c>
      <c r="G178" s="129">
        <v>0</v>
      </c>
      <c r="H178" s="243">
        <v>2</v>
      </c>
      <c r="I178" s="44">
        <v>4.5138888888888888E-2</v>
      </c>
      <c r="J178" s="4"/>
      <c r="K178" s="4"/>
      <c r="L178" s="44"/>
      <c r="M178" s="44"/>
      <c r="N178" s="44"/>
      <c r="O178" s="44">
        <f>E178+G178+I178</f>
        <v>0.12361111111111112</v>
      </c>
      <c r="P178" s="17"/>
      <c r="Q178" s="17"/>
    </row>
    <row r="179" spans="1:17" ht="12.75" customHeight="1">
      <c r="A179" s="93"/>
      <c r="B179" s="74"/>
      <c r="C179" s="74"/>
      <c r="D179" s="329"/>
      <c r="E179" s="25"/>
      <c r="F179" s="329"/>
      <c r="G179" s="25"/>
      <c r="H179" s="329"/>
      <c r="I179" s="44"/>
      <c r="J179" s="4"/>
      <c r="K179" s="4"/>
      <c r="L179" s="44"/>
      <c r="M179" s="44"/>
      <c r="N179" s="44"/>
      <c r="O179" s="44"/>
      <c r="P179" s="17"/>
      <c r="Q179" s="17"/>
    </row>
    <row r="180" spans="1:17">
      <c r="A180" s="127"/>
      <c r="B180" s="246" t="s">
        <v>230</v>
      </c>
      <c r="C180" s="246"/>
      <c r="D180" s="149"/>
      <c r="E180" s="356"/>
      <c r="F180" s="149"/>
      <c r="G180" s="356"/>
      <c r="H180" s="149"/>
      <c r="I180" s="44"/>
      <c r="J180" s="4"/>
      <c r="K180" s="4"/>
      <c r="L180" s="44"/>
      <c r="M180" s="44"/>
      <c r="N180" s="44"/>
      <c r="O180" s="44"/>
      <c r="P180" s="17"/>
      <c r="Q180" s="17"/>
    </row>
    <row r="181" spans="1:17">
      <c r="A181" s="329">
        <v>1</v>
      </c>
      <c r="B181" s="8" t="s">
        <v>80</v>
      </c>
      <c r="C181" s="8" t="s">
        <v>107</v>
      </c>
      <c r="D181" s="149"/>
      <c r="E181" s="356"/>
      <c r="F181" s="149"/>
      <c r="G181" s="356"/>
      <c r="H181" s="149"/>
      <c r="I181" s="44"/>
      <c r="J181" s="4"/>
      <c r="K181" s="4"/>
      <c r="L181" s="44"/>
      <c r="M181" s="44"/>
      <c r="N181" s="44"/>
      <c r="O181" s="44"/>
      <c r="P181" s="17"/>
      <c r="Q181" s="17"/>
    </row>
    <row r="182" spans="1:17">
      <c r="A182" s="93" t="s">
        <v>5</v>
      </c>
      <c r="B182" s="74" t="s">
        <v>231</v>
      </c>
      <c r="C182" s="8" t="s">
        <v>107</v>
      </c>
      <c r="D182" s="243">
        <v>1</v>
      </c>
      <c r="E182" s="243"/>
      <c r="F182" s="243">
        <v>1</v>
      </c>
      <c r="G182" s="129">
        <v>1.2645833333333334</v>
      </c>
      <c r="H182" s="243">
        <v>4</v>
      </c>
      <c r="I182" s="44">
        <v>0.73125000000000007</v>
      </c>
      <c r="J182" s="4"/>
      <c r="K182" s="4"/>
      <c r="L182" s="44">
        <f>E182+G182+I182</f>
        <v>1.9958333333333336</v>
      </c>
      <c r="M182" s="44"/>
      <c r="N182" s="44"/>
      <c r="O182" s="44"/>
      <c r="P182" s="17"/>
      <c r="Q182" s="17"/>
    </row>
    <row r="183" spans="1:17">
      <c r="A183" s="93" t="s">
        <v>6</v>
      </c>
      <c r="B183" s="74" t="s">
        <v>232</v>
      </c>
      <c r="C183" s="8" t="s">
        <v>107</v>
      </c>
      <c r="D183" s="243">
        <v>2</v>
      </c>
      <c r="E183" s="129">
        <v>2.361111111111111E-2</v>
      </c>
      <c r="F183" s="243">
        <v>4</v>
      </c>
      <c r="G183" s="129">
        <v>0.13402777777777777</v>
      </c>
      <c r="H183" s="243">
        <v>16</v>
      </c>
      <c r="I183" s="44">
        <v>0.19375000000000001</v>
      </c>
      <c r="J183" s="4"/>
      <c r="K183" s="4"/>
      <c r="L183" s="44">
        <f t="shared" ref="L183:L185" si="12">E183+G183+I183</f>
        <v>0.35138888888888886</v>
      </c>
      <c r="M183" s="44"/>
      <c r="N183" s="44"/>
      <c r="O183" s="44"/>
      <c r="P183" s="17"/>
      <c r="Q183" s="17"/>
    </row>
    <row r="184" spans="1:17">
      <c r="A184" s="93" t="s">
        <v>7</v>
      </c>
      <c r="B184" s="74" t="s">
        <v>233</v>
      </c>
      <c r="C184" s="8" t="s">
        <v>107</v>
      </c>
      <c r="D184" s="243">
        <v>1</v>
      </c>
      <c r="E184" s="129">
        <v>1.2499999999999999E-2</v>
      </c>
      <c r="F184" s="243">
        <v>1</v>
      </c>
      <c r="G184" s="129">
        <v>7.6388888888888886E-3</v>
      </c>
      <c r="H184" s="243">
        <v>4</v>
      </c>
      <c r="I184" s="44">
        <v>7.3611111111111113E-2</v>
      </c>
      <c r="J184" s="4"/>
      <c r="K184" s="4"/>
      <c r="L184" s="44">
        <f t="shared" si="12"/>
        <v>9.375E-2</v>
      </c>
      <c r="M184" s="44"/>
      <c r="N184" s="44"/>
      <c r="O184" s="44"/>
      <c r="P184" s="17"/>
      <c r="Q184" s="17"/>
    </row>
    <row r="185" spans="1:17">
      <c r="A185" s="93" t="s">
        <v>8</v>
      </c>
      <c r="B185" s="74" t="s">
        <v>234</v>
      </c>
      <c r="C185" s="8" t="s">
        <v>107</v>
      </c>
      <c r="D185" s="243">
        <v>1</v>
      </c>
      <c r="E185" s="129">
        <v>6.2499999999999995E-3</v>
      </c>
      <c r="F185" s="243">
        <v>1</v>
      </c>
      <c r="G185" s="129">
        <v>6.5465277777777784</v>
      </c>
      <c r="H185" s="243">
        <v>2</v>
      </c>
      <c r="I185" s="44">
        <v>5.347222222222222E-2</v>
      </c>
      <c r="J185" s="4"/>
      <c r="K185" s="4"/>
      <c r="L185" s="44">
        <f t="shared" si="12"/>
        <v>6.6062500000000002</v>
      </c>
      <c r="M185" s="44"/>
      <c r="N185" s="44"/>
      <c r="O185" s="44"/>
      <c r="P185" s="17"/>
      <c r="Q185" s="17"/>
    </row>
    <row r="186" spans="1:17">
      <c r="A186" s="93"/>
      <c r="B186" s="8"/>
      <c r="C186" s="8"/>
      <c r="D186" s="4"/>
      <c r="E186" s="25"/>
      <c r="F186" s="4"/>
      <c r="G186" s="25"/>
      <c r="H186" s="4"/>
      <c r="I186" s="44"/>
      <c r="J186" s="4"/>
      <c r="K186" s="4"/>
      <c r="L186" s="44"/>
      <c r="M186" s="44"/>
      <c r="N186" s="44"/>
      <c r="O186" s="44"/>
      <c r="P186" s="17"/>
      <c r="Q186" s="17"/>
    </row>
    <row r="187" spans="1:17">
      <c r="A187" s="9">
        <v>2</v>
      </c>
      <c r="B187" s="74" t="s">
        <v>3</v>
      </c>
      <c r="C187" s="74" t="s">
        <v>405</v>
      </c>
      <c r="D187" s="9"/>
      <c r="E187" s="95"/>
      <c r="F187" s="9"/>
      <c r="G187" s="95"/>
      <c r="H187" s="9"/>
      <c r="I187" s="44"/>
      <c r="J187" s="4"/>
      <c r="K187" s="4"/>
      <c r="L187" s="44"/>
      <c r="M187" s="44"/>
      <c r="N187" s="44">
        <f>E187</f>
        <v>0</v>
      </c>
      <c r="O187" s="44"/>
      <c r="P187" s="17"/>
      <c r="Q187" s="17"/>
    </row>
    <row r="188" spans="1:17">
      <c r="A188" s="9"/>
      <c r="B188" s="74"/>
      <c r="C188" s="74"/>
      <c r="D188" s="4"/>
      <c r="E188" s="25"/>
      <c r="F188" s="4"/>
      <c r="G188" s="25"/>
      <c r="H188" s="4"/>
      <c r="I188" s="44"/>
      <c r="J188" s="4"/>
      <c r="K188" s="4"/>
      <c r="L188" s="44"/>
      <c r="M188" s="44"/>
      <c r="N188" s="44"/>
      <c r="O188" s="44"/>
      <c r="P188" s="17"/>
      <c r="Q188" s="17"/>
    </row>
    <row r="189" spans="1:17">
      <c r="A189" s="329">
        <v>3</v>
      </c>
      <c r="B189" s="8" t="s">
        <v>4</v>
      </c>
      <c r="C189" s="8" t="s">
        <v>406</v>
      </c>
      <c r="D189" s="4"/>
      <c r="E189" s="25"/>
      <c r="F189" s="4"/>
      <c r="G189" s="25"/>
      <c r="H189" s="4"/>
      <c r="I189" s="44"/>
      <c r="J189" s="4"/>
      <c r="K189" s="4"/>
      <c r="L189" s="44"/>
      <c r="M189" s="44"/>
      <c r="N189" s="44"/>
      <c r="O189" s="44"/>
      <c r="P189" s="17"/>
      <c r="Q189" s="17"/>
    </row>
    <row r="190" spans="1:17">
      <c r="A190" s="93" t="s">
        <v>5</v>
      </c>
      <c r="B190" s="74" t="s">
        <v>235</v>
      </c>
      <c r="C190" s="8" t="s">
        <v>406</v>
      </c>
      <c r="D190" s="243">
        <v>9</v>
      </c>
      <c r="E190" s="129">
        <v>1.0743055555555556</v>
      </c>
      <c r="F190" s="243">
        <v>3</v>
      </c>
      <c r="G190" s="129">
        <v>6.8749999999999992E-2</v>
      </c>
      <c r="H190" s="243">
        <v>4</v>
      </c>
      <c r="I190" s="44">
        <v>0.29722222222222222</v>
      </c>
      <c r="J190" s="4"/>
      <c r="K190" s="4"/>
      <c r="L190" s="44"/>
      <c r="M190" s="44"/>
      <c r="N190" s="44"/>
      <c r="O190" s="44">
        <f>E190+G190+I190</f>
        <v>1.440277777777778</v>
      </c>
      <c r="P190" s="17"/>
      <c r="Q190" s="17"/>
    </row>
    <row r="191" spans="1:17">
      <c r="A191" s="93" t="s">
        <v>6</v>
      </c>
      <c r="B191" s="74" t="s">
        <v>236</v>
      </c>
      <c r="C191" s="8" t="s">
        <v>406</v>
      </c>
      <c r="D191" s="243">
        <v>7</v>
      </c>
      <c r="E191" s="129">
        <v>6.8749999999999992E-2</v>
      </c>
      <c r="F191" s="243">
        <v>2</v>
      </c>
      <c r="G191" s="129">
        <v>1.4583333333333332E-2</v>
      </c>
      <c r="H191" s="243">
        <v>10</v>
      </c>
      <c r="I191" s="44">
        <v>0.40625</v>
      </c>
      <c r="J191" s="4"/>
      <c r="K191" s="4"/>
      <c r="L191" s="44"/>
      <c r="M191" s="44"/>
      <c r="N191" s="44"/>
      <c r="O191" s="44">
        <f t="shared" ref="O191:O208" si="13">E191+G191+I191</f>
        <v>0.48958333333333331</v>
      </c>
      <c r="P191" s="17"/>
      <c r="Q191" s="17"/>
    </row>
    <row r="192" spans="1:17">
      <c r="A192" s="93" t="s">
        <v>7</v>
      </c>
      <c r="B192" s="74" t="s">
        <v>237</v>
      </c>
      <c r="C192" s="8" t="s">
        <v>406</v>
      </c>
      <c r="D192" s="243">
        <v>2</v>
      </c>
      <c r="E192" s="129">
        <v>0.37847222222222227</v>
      </c>
      <c r="F192" s="243">
        <v>1</v>
      </c>
      <c r="G192" s="129">
        <v>1.6256944444444443</v>
      </c>
      <c r="H192" s="243">
        <v>10</v>
      </c>
      <c r="I192" s="44">
        <v>0.30138888888888887</v>
      </c>
      <c r="J192" s="4"/>
      <c r="K192" s="4"/>
      <c r="L192" s="44"/>
      <c r="M192" s="44"/>
      <c r="N192" s="44"/>
      <c r="O192" s="44">
        <f t="shared" si="13"/>
        <v>2.3055555555555554</v>
      </c>
      <c r="P192" s="17"/>
      <c r="Q192" s="17"/>
    </row>
    <row r="193" spans="1:17">
      <c r="A193" s="93" t="s">
        <v>8</v>
      </c>
      <c r="B193" s="74" t="s">
        <v>238</v>
      </c>
      <c r="C193" s="8" t="s">
        <v>406</v>
      </c>
      <c r="D193" s="243" t="s">
        <v>416</v>
      </c>
      <c r="E193" s="129"/>
      <c r="F193" s="243" t="s">
        <v>416</v>
      </c>
      <c r="G193" s="129"/>
      <c r="H193" s="243">
        <v>12</v>
      </c>
      <c r="I193" s="44">
        <v>3.067361111111111</v>
      </c>
      <c r="J193" s="4"/>
      <c r="K193" s="4"/>
      <c r="L193" s="44"/>
      <c r="M193" s="44"/>
      <c r="N193" s="44"/>
      <c r="O193" s="44">
        <f t="shared" si="13"/>
        <v>3.067361111111111</v>
      </c>
      <c r="P193" s="17"/>
      <c r="Q193" s="17"/>
    </row>
    <row r="194" spans="1:17">
      <c r="A194" s="93" t="s">
        <v>9</v>
      </c>
      <c r="B194" s="74" t="s">
        <v>239</v>
      </c>
      <c r="C194" s="8" t="s">
        <v>406</v>
      </c>
      <c r="D194" s="243">
        <v>3</v>
      </c>
      <c r="E194" s="129">
        <v>1.5277777777777777E-2</v>
      </c>
      <c r="F194" s="243" t="s">
        <v>416</v>
      </c>
      <c r="G194" s="129"/>
      <c r="H194" s="243">
        <v>1</v>
      </c>
      <c r="I194" s="44">
        <v>2.7777777777777779E-3</v>
      </c>
      <c r="J194" s="4"/>
      <c r="K194" s="4"/>
      <c r="L194" s="44"/>
      <c r="M194" s="44"/>
      <c r="N194" s="44"/>
      <c r="O194" s="44">
        <f t="shared" si="13"/>
        <v>1.8055555555555554E-2</v>
      </c>
      <c r="P194" s="17"/>
      <c r="Q194" s="17"/>
    </row>
    <row r="195" spans="1:17">
      <c r="A195" s="93" t="s">
        <v>10</v>
      </c>
      <c r="B195" s="74" t="s">
        <v>240</v>
      </c>
      <c r="C195" s="8" t="s">
        <v>406</v>
      </c>
      <c r="D195" s="243">
        <v>4</v>
      </c>
      <c r="E195" s="129">
        <v>8.6805555555555566E-2</v>
      </c>
      <c r="F195" s="243" t="s">
        <v>416</v>
      </c>
      <c r="G195" s="129"/>
      <c r="H195" s="243">
        <v>2</v>
      </c>
      <c r="I195" s="44">
        <v>0.75555555555555554</v>
      </c>
      <c r="J195" s="4"/>
      <c r="K195" s="4"/>
      <c r="L195" s="44"/>
      <c r="M195" s="44"/>
      <c r="N195" s="44"/>
      <c r="O195" s="44">
        <f t="shared" si="13"/>
        <v>0.84236111111111112</v>
      </c>
      <c r="P195" s="17"/>
      <c r="Q195" s="17"/>
    </row>
    <row r="196" spans="1:17">
      <c r="A196" s="93" t="s">
        <v>75</v>
      </c>
      <c r="B196" s="74" t="s">
        <v>241</v>
      </c>
      <c r="C196" s="8" t="s">
        <v>406</v>
      </c>
      <c r="D196" s="243">
        <v>1</v>
      </c>
      <c r="E196" s="129">
        <v>5.8333333333333327E-2</v>
      </c>
      <c r="F196" s="243">
        <v>2</v>
      </c>
      <c r="G196" s="129">
        <v>0.18958333333333333</v>
      </c>
      <c r="H196" s="243" t="s">
        <v>416</v>
      </c>
      <c r="I196" s="44"/>
      <c r="J196" s="4"/>
      <c r="K196" s="4"/>
      <c r="L196" s="44"/>
      <c r="M196" s="44"/>
      <c r="N196" s="44"/>
      <c r="O196" s="44">
        <f t="shared" si="13"/>
        <v>0.24791666666666665</v>
      </c>
      <c r="P196" s="17"/>
      <c r="Q196" s="17"/>
    </row>
    <row r="197" spans="1:17">
      <c r="A197" s="93" t="s">
        <v>76</v>
      </c>
      <c r="B197" s="74" t="s">
        <v>242</v>
      </c>
      <c r="C197" s="8" t="s">
        <v>406</v>
      </c>
      <c r="D197" s="243">
        <v>1</v>
      </c>
      <c r="E197" s="129">
        <v>4.5833333333333337E-2</v>
      </c>
      <c r="F197" s="243">
        <v>1</v>
      </c>
      <c r="G197" s="129">
        <v>8.6805555555555566E-2</v>
      </c>
      <c r="H197" s="243">
        <v>1</v>
      </c>
      <c r="I197" s="44">
        <v>4.1666666666666666E-3</v>
      </c>
      <c r="J197" s="4"/>
      <c r="K197" s="4"/>
      <c r="L197" s="44"/>
      <c r="M197" s="44"/>
      <c r="N197" s="44"/>
      <c r="O197" s="44">
        <f t="shared" si="13"/>
        <v>0.1368055555555556</v>
      </c>
      <c r="P197" s="17"/>
      <c r="Q197" s="17"/>
    </row>
    <row r="198" spans="1:17">
      <c r="A198" s="93" t="s">
        <v>84</v>
      </c>
      <c r="B198" s="74" t="s">
        <v>243</v>
      </c>
      <c r="C198" s="8" t="s">
        <v>406</v>
      </c>
      <c r="D198" s="243">
        <v>38</v>
      </c>
      <c r="E198" s="129">
        <v>0.99930555555555556</v>
      </c>
      <c r="F198" s="243">
        <v>4</v>
      </c>
      <c r="G198" s="129">
        <v>7.3611111111111113E-2</v>
      </c>
      <c r="H198" s="243">
        <v>20</v>
      </c>
      <c r="I198" s="44">
        <v>0.50555555555555554</v>
      </c>
      <c r="J198" s="4"/>
      <c r="K198" s="4"/>
      <c r="L198" s="44"/>
      <c r="M198" s="44"/>
      <c r="N198" s="44"/>
      <c r="O198" s="44">
        <f t="shared" si="13"/>
        <v>1.5784722222222223</v>
      </c>
      <c r="P198" s="17"/>
      <c r="Q198" s="17"/>
    </row>
    <row r="199" spans="1:17">
      <c r="A199" s="93" t="s">
        <v>85</v>
      </c>
      <c r="B199" s="74" t="s">
        <v>244</v>
      </c>
      <c r="C199" s="8" t="s">
        <v>406</v>
      </c>
      <c r="D199" s="243">
        <v>24</v>
      </c>
      <c r="E199" s="129">
        <v>0.20555555555555557</v>
      </c>
      <c r="F199" s="243">
        <v>4</v>
      </c>
      <c r="G199" s="129">
        <v>7.7777777777777779E-2</v>
      </c>
      <c r="H199" s="243">
        <v>37</v>
      </c>
      <c r="I199" s="44">
        <v>0.70486111111111116</v>
      </c>
      <c r="J199" s="4"/>
      <c r="K199" s="4"/>
      <c r="L199" s="44"/>
      <c r="M199" s="44"/>
      <c r="N199" s="44"/>
      <c r="O199" s="44">
        <f t="shared" si="13"/>
        <v>0.98819444444444449</v>
      </c>
      <c r="P199" s="17"/>
      <c r="Q199" s="17"/>
    </row>
    <row r="200" spans="1:17">
      <c r="A200" s="93" t="s">
        <v>86</v>
      </c>
      <c r="B200" s="74" t="s">
        <v>245</v>
      </c>
      <c r="C200" s="8" t="s">
        <v>406</v>
      </c>
      <c r="D200" s="245" t="s">
        <v>416</v>
      </c>
      <c r="E200" s="129"/>
      <c r="F200" s="243" t="s">
        <v>416</v>
      </c>
      <c r="G200" s="129"/>
      <c r="H200" s="243">
        <v>1</v>
      </c>
      <c r="I200" s="44">
        <v>2.7777777777777779E-3</v>
      </c>
      <c r="J200" s="4"/>
      <c r="K200" s="4"/>
      <c r="L200" s="44"/>
      <c r="M200" s="44"/>
      <c r="N200" s="44"/>
      <c r="O200" s="44">
        <f t="shared" si="13"/>
        <v>2.7777777777777779E-3</v>
      </c>
      <c r="P200" s="17"/>
      <c r="Q200" s="17"/>
    </row>
    <row r="201" spans="1:17">
      <c r="A201" s="93" t="s">
        <v>87</v>
      </c>
      <c r="B201" s="74" t="s">
        <v>246</v>
      </c>
      <c r="C201" s="8" t="s">
        <v>406</v>
      </c>
      <c r="D201" s="243">
        <v>2</v>
      </c>
      <c r="E201" s="129">
        <v>0.90347222222222223</v>
      </c>
      <c r="F201" s="243">
        <v>1</v>
      </c>
      <c r="G201" s="129">
        <v>2.8472222222222222E-2</v>
      </c>
      <c r="H201" s="243">
        <v>1</v>
      </c>
      <c r="I201" s="44">
        <v>7.9166666666666663E-2</v>
      </c>
      <c r="J201" s="4"/>
      <c r="K201" s="4"/>
      <c r="L201" s="44"/>
      <c r="M201" s="44"/>
      <c r="N201" s="44"/>
      <c r="O201" s="44">
        <f t="shared" si="13"/>
        <v>1.0111111111111111</v>
      </c>
      <c r="P201" s="17"/>
      <c r="Q201" s="17"/>
    </row>
    <row r="202" spans="1:17">
      <c r="A202" s="93" t="s">
        <v>88</v>
      </c>
      <c r="B202" s="74" t="s">
        <v>247</v>
      </c>
      <c r="C202" s="8" t="s">
        <v>406</v>
      </c>
      <c r="D202" s="243">
        <v>1</v>
      </c>
      <c r="E202" s="129">
        <v>2.4999999999999998E-2</v>
      </c>
      <c r="F202" s="243">
        <v>2</v>
      </c>
      <c r="G202" s="129">
        <v>5.6944444444444443E-2</v>
      </c>
      <c r="H202" s="243">
        <v>3</v>
      </c>
      <c r="I202" s="44">
        <v>4.1666666666666664E-2</v>
      </c>
      <c r="J202" s="4"/>
      <c r="K202" s="4"/>
      <c r="L202" s="44"/>
      <c r="M202" s="44"/>
      <c r="N202" s="44"/>
      <c r="O202" s="44">
        <f t="shared" si="13"/>
        <v>0.12361111111111112</v>
      </c>
      <c r="P202" s="17"/>
      <c r="Q202" s="17"/>
    </row>
    <row r="203" spans="1:17">
      <c r="A203" s="93" t="s">
        <v>89</v>
      </c>
      <c r="B203" s="74" t="s">
        <v>248</v>
      </c>
      <c r="C203" s="8" t="s">
        <v>406</v>
      </c>
      <c r="D203" s="245" t="s">
        <v>416</v>
      </c>
      <c r="E203" s="129"/>
      <c r="F203" s="243" t="s">
        <v>416</v>
      </c>
      <c r="G203" s="129"/>
      <c r="H203" s="243">
        <v>7</v>
      </c>
      <c r="I203" s="44">
        <v>1.086111111111111</v>
      </c>
      <c r="J203" s="4"/>
      <c r="K203" s="4"/>
      <c r="L203" s="44"/>
      <c r="M203" s="44"/>
      <c r="N203" s="44"/>
      <c r="O203" s="44">
        <f t="shared" si="13"/>
        <v>1.086111111111111</v>
      </c>
      <c r="P203" s="17"/>
      <c r="Q203" s="17"/>
    </row>
    <row r="204" spans="1:17">
      <c r="A204" s="93" t="s">
        <v>90</v>
      </c>
      <c r="B204" s="74" t="s">
        <v>249</v>
      </c>
      <c r="C204" s="8" t="s">
        <v>406</v>
      </c>
      <c r="D204" s="243">
        <v>1</v>
      </c>
      <c r="E204" s="129">
        <v>9.0277777777777787E-3</v>
      </c>
      <c r="F204" s="243" t="s">
        <v>416</v>
      </c>
      <c r="G204" s="129"/>
      <c r="H204" s="243" t="s">
        <v>416</v>
      </c>
      <c r="I204" s="44"/>
      <c r="J204" s="4"/>
      <c r="K204" s="4"/>
      <c r="L204" s="44"/>
      <c r="M204" s="44"/>
      <c r="N204" s="44"/>
      <c r="O204" s="44">
        <f t="shared" si="13"/>
        <v>9.0277777777777787E-3</v>
      </c>
      <c r="P204" s="17"/>
      <c r="Q204" s="17"/>
    </row>
    <row r="205" spans="1:17">
      <c r="A205" s="93" t="s">
        <v>91</v>
      </c>
      <c r="B205" s="74" t="s">
        <v>250</v>
      </c>
      <c r="C205" s="8" t="s">
        <v>406</v>
      </c>
      <c r="D205" s="243">
        <v>3</v>
      </c>
      <c r="E205" s="129">
        <v>1.7361111111111112E-2</v>
      </c>
      <c r="F205" s="243">
        <v>1</v>
      </c>
      <c r="G205" s="129">
        <v>0.26250000000000001</v>
      </c>
      <c r="H205" s="243">
        <v>3</v>
      </c>
      <c r="I205" s="44">
        <v>2.9861111111111113E-2</v>
      </c>
      <c r="J205" s="4"/>
      <c r="K205" s="4"/>
      <c r="L205" s="44"/>
      <c r="M205" s="44"/>
      <c r="N205" s="44"/>
      <c r="O205" s="44">
        <f t="shared" si="13"/>
        <v>0.30972222222222223</v>
      </c>
      <c r="P205" s="17"/>
      <c r="Q205" s="17"/>
    </row>
    <row r="206" spans="1:17">
      <c r="A206" s="93" t="s">
        <v>92</v>
      </c>
      <c r="B206" s="74" t="s">
        <v>251</v>
      </c>
      <c r="C206" s="8" t="s">
        <v>406</v>
      </c>
      <c r="D206" s="243">
        <v>1</v>
      </c>
      <c r="E206" s="129">
        <v>1.1805555555555555E-2</v>
      </c>
      <c r="F206" s="243" t="s">
        <v>416</v>
      </c>
      <c r="G206" s="129"/>
      <c r="H206" s="243" t="s">
        <v>416</v>
      </c>
      <c r="I206" s="44"/>
      <c r="J206" s="4"/>
      <c r="K206" s="4"/>
      <c r="L206" s="44"/>
      <c r="M206" s="44"/>
      <c r="N206" s="44"/>
      <c r="O206" s="44">
        <f t="shared" si="13"/>
        <v>1.1805555555555555E-2</v>
      </c>
      <c r="P206" s="17"/>
      <c r="Q206" s="17"/>
    </row>
    <row r="207" spans="1:17">
      <c r="A207" s="93" t="s">
        <v>255</v>
      </c>
      <c r="B207" s="74" t="s">
        <v>252</v>
      </c>
      <c r="C207" s="8" t="s">
        <v>406</v>
      </c>
      <c r="D207" s="245" t="s">
        <v>416</v>
      </c>
      <c r="E207" s="129"/>
      <c r="F207" s="243">
        <v>1</v>
      </c>
      <c r="G207" s="129">
        <v>6.2499999999999995E-3</v>
      </c>
      <c r="H207" s="243">
        <v>1</v>
      </c>
      <c r="I207" s="44">
        <v>2.0444444444444447</v>
      </c>
      <c r="J207" s="4"/>
      <c r="K207" s="4"/>
      <c r="L207" s="44"/>
      <c r="M207" s="44"/>
      <c r="N207" s="44"/>
      <c r="O207" s="44">
        <f t="shared" si="13"/>
        <v>2.0506944444444448</v>
      </c>
      <c r="P207" s="17"/>
      <c r="Q207" s="17"/>
    </row>
    <row r="208" spans="1:17">
      <c r="A208" s="93" t="s">
        <v>93</v>
      </c>
      <c r="B208" s="74" t="s">
        <v>253</v>
      </c>
      <c r="C208" s="8" t="s">
        <v>406</v>
      </c>
      <c r="D208" s="9"/>
      <c r="E208" s="95"/>
      <c r="F208" s="9"/>
      <c r="G208" s="95"/>
      <c r="H208" s="9"/>
      <c r="I208" s="44"/>
      <c r="J208" s="4"/>
      <c r="K208" s="4"/>
      <c r="L208" s="44"/>
      <c r="M208" s="44"/>
      <c r="N208" s="44"/>
      <c r="O208" s="44">
        <f t="shared" si="13"/>
        <v>0</v>
      </c>
      <c r="P208" s="17"/>
      <c r="Q208" s="17"/>
    </row>
    <row r="209" spans="1:17">
      <c r="A209" s="9"/>
      <c r="B209" s="74"/>
      <c r="C209" s="74"/>
      <c r="D209" s="7"/>
      <c r="E209" s="26"/>
      <c r="F209" s="96"/>
      <c r="G209" s="380"/>
      <c r="H209" s="7"/>
      <c r="I209" s="44"/>
      <c r="J209" s="4"/>
      <c r="K209" s="4"/>
      <c r="L209" s="44"/>
      <c r="M209" s="44"/>
      <c r="N209" s="44"/>
      <c r="O209" s="44"/>
      <c r="P209" s="17"/>
      <c r="Q209" s="17"/>
    </row>
    <row r="210" spans="1:17">
      <c r="A210" s="127"/>
      <c r="B210" s="246" t="s">
        <v>254</v>
      </c>
      <c r="C210" s="246"/>
      <c r="D210" s="4"/>
      <c r="E210" s="25"/>
      <c r="F210" s="4"/>
      <c r="G210" s="25"/>
      <c r="H210" s="4"/>
      <c r="I210" s="44"/>
      <c r="J210" s="4"/>
      <c r="K210" s="4"/>
      <c r="L210" s="44"/>
      <c r="M210" s="44"/>
      <c r="N210" s="44"/>
      <c r="O210" s="44"/>
      <c r="P210" s="17"/>
      <c r="Q210" s="17"/>
    </row>
    <row r="211" spans="1:17">
      <c r="A211" s="247">
        <v>1</v>
      </c>
      <c r="B211" s="23" t="s">
        <v>65</v>
      </c>
      <c r="C211" s="23" t="s">
        <v>404</v>
      </c>
      <c r="D211" s="4"/>
      <c r="E211" s="25"/>
      <c r="F211" s="4"/>
      <c r="G211" s="25"/>
      <c r="H211" s="4"/>
      <c r="I211" s="44"/>
      <c r="J211" s="4"/>
      <c r="K211" s="4"/>
      <c r="L211" s="44"/>
      <c r="M211" s="44"/>
      <c r="N211" s="44"/>
      <c r="O211" s="44"/>
      <c r="P211" s="17"/>
      <c r="Q211" s="17"/>
    </row>
    <row r="212" spans="1:17">
      <c r="A212" s="93" t="s">
        <v>5</v>
      </c>
      <c r="B212" s="8" t="s">
        <v>69</v>
      </c>
      <c r="C212" s="23" t="s">
        <v>404</v>
      </c>
      <c r="D212" s="243">
        <v>5</v>
      </c>
      <c r="E212" s="129">
        <v>5.6250000000000001E-2</v>
      </c>
      <c r="F212" s="243">
        <v>1</v>
      </c>
      <c r="G212" s="129">
        <v>4.1666666666666666E-3</v>
      </c>
      <c r="H212" s="243">
        <v>18</v>
      </c>
      <c r="I212" s="44">
        <v>0.34513888888888888</v>
      </c>
      <c r="J212" s="4"/>
      <c r="K212" s="4"/>
      <c r="L212" s="44"/>
      <c r="M212" s="44">
        <f>E212+G212+I212</f>
        <v>0.40555555555555556</v>
      </c>
      <c r="N212" s="44"/>
      <c r="O212" s="44"/>
      <c r="P212" s="17"/>
      <c r="Q212" s="17"/>
    </row>
    <row r="213" spans="1:17">
      <c r="A213" s="93" t="s">
        <v>6</v>
      </c>
      <c r="B213" s="8" t="s">
        <v>64</v>
      </c>
      <c r="C213" s="23" t="s">
        <v>404</v>
      </c>
      <c r="D213" s="243">
        <v>6</v>
      </c>
      <c r="E213" s="129">
        <v>9.8611111111111108E-2</v>
      </c>
      <c r="F213" s="243">
        <v>4</v>
      </c>
      <c r="G213" s="129">
        <v>5.0694444444444452E-2</v>
      </c>
      <c r="H213" s="243">
        <v>5</v>
      </c>
      <c r="I213" s="44">
        <v>4.8611111111111112E-2</v>
      </c>
      <c r="J213" s="4"/>
      <c r="K213" s="4"/>
      <c r="L213" s="44"/>
      <c r="M213" s="44">
        <f t="shared" ref="M213:M214" si="14">E213+G213+I213</f>
        <v>0.19791666666666666</v>
      </c>
      <c r="N213" s="44"/>
      <c r="O213" s="44"/>
      <c r="P213" s="17"/>
      <c r="Q213" s="17"/>
    </row>
    <row r="214" spans="1:17">
      <c r="A214" s="93" t="s">
        <v>7</v>
      </c>
      <c r="B214" s="8" t="s">
        <v>122</v>
      </c>
      <c r="C214" s="23" t="s">
        <v>404</v>
      </c>
      <c r="D214" s="243" t="s">
        <v>479</v>
      </c>
      <c r="E214" s="129"/>
      <c r="F214" s="243" t="s">
        <v>479</v>
      </c>
      <c r="G214" s="129"/>
      <c r="H214" s="243">
        <v>22</v>
      </c>
      <c r="I214" s="44">
        <v>0.28958333333333336</v>
      </c>
      <c r="J214" s="4"/>
      <c r="K214" s="4"/>
      <c r="L214" s="44"/>
      <c r="M214" s="44">
        <f t="shared" si="14"/>
        <v>0.28958333333333336</v>
      </c>
      <c r="N214" s="44"/>
      <c r="O214" s="44"/>
      <c r="P214" s="17"/>
      <c r="Q214" s="17"/>
    </row>
    <row r="215" spans="1:17">
      <c r="A215" s="93"/>
      <c r="B215" s="8"/>
      <c r="C215" s="8"/>
      <c r="D215" s="387"/>
      <c r="E215" s="61"/>
      <c r="F215" s="387"/>
      <c r="G215" s="130"/>
      <c r="H215" s="387"/>
      <c r="I215" s="44"/>
      <c r="J215" s="25"/>
      <c r="K215" s="25"/>
      <c r="L215" s="44"/>
      <c r="M215" s="44"/>
      <c r="N215" s="44"/>
      <c r="O215" s="44"/>
      <c r="P215" s="17"/>
      <c r="Q215" s="17"/>
    </row>
    <row r="216" spans="1:17">
      <c r="A216" s="9">
        <v>2</v>
      </c>
      <c r="B216" s="74" t="s">
        <v>3</v>
      </c>
      <c r="C216" s="74" t="s">
        <v>405</v>
      </c>
      <c r="D216" s="128"/>
      <c r="E216" s="61"/>
      <c r="F216" s="128"/>
      <c r="G216" s="130"/>
      <c r="H216" s="128"/>
      <c r="I216" s="44"/>
      <c r="J216" s="25"/>
      <c r="K216" s="25"/>
      <c r="L216" s="44"/>
      <c r="M216" s="44"/>
      <c r="N216" s="44"/>
      <c r="O216" s="44"/>
      <c r="P216" s="17"/>
      <c r="Q216" s="17"/>
    </row>
    <row r="217" spans="1:17">
      <c r="A217" s="9"/>
      <c r="B217" s="74"/>
      <c r="C217" s="74"/>
      <c r="D217" s="128"/>
      <c r="E217" s="61"/>
      <c r="F217" s="128"/>
      <c r="G217" s="130"/>
      <c r="H217" s="128"/>
      <c r="I217" s="44"/>
      <c r="J217" s="4"/>
      <c r="K217" s="4"/>
      <c r="L217" s="44"/>
      <c r="M217" s="44"/>
      <c r="N217" s="44"/>
      <c r="O217" s="44"/>
      <c r="P217" s="17"/>
      <c r="Q217" s="17"/>
    </row>
    <row r="218" spans="1:17">
      <c r="A218" s="329">
        <v>3</v>
      </c>
      <c r="B218" s="8" t="s">
        <v>4</v>
      </c>
      <c r="C218" s="8" t="s">
        <v>406</v>
      </c>
      <c r="D218" s="128"/>
      <c r="E218" s="61"/>
      <c r="F218" s="128"/>
      <c r="G218" s="130"/>
      <c r="H218" s="128"/>
      <c r="I218" s="44"/>
      <c r="J218" s="4"/>
      <c r="K218" s="4"/>
      <c r="L218" s="44"/>
      <c r="M218" s="44"/>
      <c r="N218" s="44"/>
      <c r="O218" s="44"/>
      <c r="P218" s="17"/>
      <c r="Q218" s="17"/>
    </row>
    <row r="219" spans="1:17">
      <c r="A219" s="93" t="s">
        <v>5</v>
      </c>
      <c r="B219" s="242" t="s">
        <v>480</v>
      </c>
      <c r="C219" s="8" t="s">
        <v>406</v>
      </c>
      <c r="D219" s="243">
        <v>14</v>
      </c>
      <c r="E219" s="129">
        <v>0.20277777777777781</v>
      </c>
      <c r="F219" s="243">
        <v>0</v>
      </c>
      <c r="G219" s="129"/>
      <c r="H219" s="243">
        <v>19</v>
      </c>
      <c r="I219" s="44">
        <v>1.0680555555555555</v>
      </c>
      <c r="J219" s="4"/>
      <c r="K219" s="4"/>
      <c r="L219" s="44"/>
      <c r="M219" s="44"/>
      <c r="N219" s="44"/>
      <c r="O219" s="44">
        <f t="shared" ref="O219:O225" si="15">E219+G219+I219</f>
        <v>1.2708333333333333</v>
      </c>
      <c r="P219" s="17"/>
      <c r="Q219" s="17"/>
    </row>
    <row r="220" spans="1:17">
      <c r="A220" s="93" t="s">
        <v>6</v>
      </c>
      <c r="B220" s="242" t="s">
        <v>481</v>
      </c>
      <c r="C220" s="8" t="s">
        <v>406</v>
      </c>
      <c r="D220" s="243">
        <v>24</v>
      </c>
      <c r="E220" s="129">
        <v>0.21458333333333335</v>
      </c>
      <c r="F220" s="243">
        <v>1</v>
      </c>
      <c r="G220" s="129">
        <v>1.4583333333333332E-2</v>
      </c>
      <c r="H220" s="243">
        <v>20</v>
      </c>
      <c r="I220" s="44">
        <v>0.19652777777777777</v>
      </c>
      <c r="J220" s="4"/>
      <c r="K220" s="4"/>
      <c r="L220" s="44"/>
      <c r="M220" s="44"/>
      <c r="N220" s="44"/>
      <c r="O220" s="44">
        <f t="shared" si="15"/>
        <v>0.42569444444444449</v>
      </c>
      <c r="P220" s="17"/>
      <c r="Q220" s="17"/>
    </row>
    <row r="221" spans="1:17">
      <c r="A221" s="93" t="s">
        <v>7</v>
      </c>
      <c r="B221" s="242" t="s">
        <v>484</v>
      </c>
      <c r="C221" s="8" t="s">
        <v>406</v>
      </c>
      <c r="D221" s="243">
        <v>8</v>
      </c>
      <c r="E221" s="129">
        <v>5.7638888888888885E-2</v>
      </c>
      <c r="F221" s="243">
        <v>0</v>
      </c>
      <c r="G221" s="129"/>
      <c r="H221" s="243">
        <v>1</v>
      </c>
      <c r="I221" s="44">
        <v>1.1805555555555555E-2</v>
      </c>
      <c r="J221" s="4"/>
      <c r="K221" s="4"/>
      <c r="L221" s="44"/>
      <c r="M221" s="44"/>
      <c r="N221" s="44"/>
      <c r="O221" s="44">
        <f t="shared" si="15"/>
        <v>6.9444444444444448E-2</v>
      </c>
      <c r="P221" s="17"/>
      <c r="Q221" s="17"/>
    </row>
    <row r="222" spans="1:17">
      <c r="A222" s="93" t="s">
        <v>8</v>
      </c>
      <c r="B222" s="242" t="s">
        <v>483</v>
      </c>
      <c r="C222" s="8" t="s">
        <v>406</v>
      </c>
      <c r="D222" s="243">
        <v>21</v>
      </c>
      <c r="E222" s="129">
        <v>1.2222222222222221</v>
      </c>
      <c r="F222" s="243">
        <v>4</v>
      </c>
      <c r="G222" s="129">
        <v>5.8333333333333327E-2</v>
      </c>
      <c r="H222" s="243">
        <v>36</v>
      </c>
      <c r="I222" s="44">
        <v>2.3784722222222223</v>
      </c>
      <c r="J222" s="4"/>
      <c r="K222" s="4"/>
      <c r="L222" s="44"/>
      <c r="M222" s="44"/>
      <c r="N222" s="44"/>
      <c r="O222" s="44">
        <f t="shared" si="15"/>
        <v>3.6590277777777778</v>
      </c>
      <c r="P222" s="17"/>
      <c r="Q222" s="17"/>
    </row>
    <row r="223" spans="1:17">
      <c r="A223" s="93" t="s">
        <v>9</v>
      </c>
      <c r="B223" s="242" t="s">
        <v>485</v>
      </c>
      <c r="C223" s="8" t="s">
        <v>406</v>
      </c>
      <c r="D223" s="243">
        <v>0</v>
      </c>
      <c r="E223" s="129"/>
      <c r="F223" s="243">
        <v>0</v>
      </c>
      <c r="G223" s="129"/>
      <c r="H223" s="243">
        <v>1</v>
      </c>
      <c r="I223" s="44">
        <v>3.472222222222222E-3</v>
      </c>
      <c r="J223" s="4"/>
      <c r="K223" s="44"/>
      <c r="L223" s="44"/>
      <c r="M223" s="44"/>
      <c r="N223" s="44"/>
      <c r="O223" s="44">
        <f t="shared" si="15"/>
        <v>3.472222222222222E-3</v>
      </c>
      <c r="P223" s="17"/>
      <c r="Q223" s="17"/>
    </row>
    <row r="224" spans="1:17">
      <c r="A224" s="93" t="s">
        <v>10</v>
      </c>
      <c r="B224" s="242" t="s">
        <v>486</v>
      </c>
      <c r="C224" s="8" t="s">
        <v>406</v>
      </c>
      <c r="D224" s="243">
        <v>0</v>
      </c>
      <c r="E224" s="129"/>
      <c r="F224" s="243">
        <v>0</v>
      </c>
      <c r="G224" s="129"/>
      <c r="H224" s="243">
        <v>0</v>
      </c>
      <c r="I224" s="44"/>
      <c r="J224" s="4"/>
      <c r="K224" s="44"/>
      <c r="L224" s="44"/>
      <c r="M224" s="44"/>
      <c r="N224" s="44"/>
      <c r="O224" s="44">
        <f t="shared" si="15"/>
        <v>0</v>
      </c>
      <c r="P224" s="17"/>
      <c r="Q224" s="17"/>
    </row>
    <row r="225" spans="1:17">
      <c r="A225" s="93" t="s">
        <v>75</v>
      </c>
      <c r="B225" s="242" t="s">
        <v>482</v>
      </c>
      <c r="C225" s="8" t="s">
        <v>406</v>
      </c>
      <c r="D225" s="243">
        <v>9</v>
      </c>
      <c r="E225" s="129">
        <v>0.22083333333333333</v>
      </c>
      <c r="F225" s="243">
        <v>1</v>
      </c>
      <c r="G225" s="129">
        <v>1.3194444444444444E-2</v>
      </c>
      <c r="H225" s="243">
        <v>1</v>
      </c>
      <c r="I225" s="44">
        <v>1.1805555555555555E-2</v>
      </c>
      <c r="J225" s="4"/>
      <c r="K225" s="4"/>
      <c r="L225" s="44"/>
      <c r="M225" s="44"/>
      <c r="N225" s="44"/>
      <c r="O225" s="44">
        <f t="shared" si="15"/>
        <v>0.24583333333333335</v>
      </c>
      <c r="P225" s="17"/>
      <c r="Q225" s="17"/>
    </row>
    <row r="226" spans="1:17">
      <c r="A226" s="93"/>
      <c r="B226" s="8"/>
      <c r="C226" s="8"/>
      <c r="D226" s="388"/>
      <c r="E226" s="95"/>
      <c r="F226" s="388"/>
      <c r="G226" s="95"/>
      <c r="H226" s="388"/>
      <c r="I226" s="44"/>
      <c r="J226" s="4"/>
      <c r="K226" s="4"/>
      <c r="L226" s="44"/>
      <c r="M226" s="44"/>
      <c r="N226" s="44"/>
      <c r="O226" s="44"/>
      <c r="P226" s="17"/>
      <c r="Q226" s="17"/>
    </row>
    <row r="227" spans="1:17">
      <c r="A227" s="329"/>
      <c r="B227" s="15" t="s">
        <v>256</v>
      </c>
      <c r="C227" s="15"/>
      <c r="D227" s="4"/>
      <c r="E227" s="25"/>
      <c r="F227" s="4"/>
      <c r="G227" s="25"/>
      <c r="H227" s="4"/>
      <c r="I227" s="44"/>
      <c r="J227" s="4"/>
      <c r="K227" s="4"/>
      <c r="L227" s="44"/>
      <c r="M227" s="44"/>
      <c r="N227" s="44"/>
      <c r="O227" s="44"/>
      <c r="P227" s="17"/>
      <c r="Q227" s="17"/>
    </row>
    <row r="228" spans="1:17">
      <c r="A228" s="329">
        <v>1</v>
      </c>
      <c r="B228" s="23" t="s">
        <v>65</v>
      </c>
      <c r="C228" s="23" t="s">
        <v>404</v>
      </c>
      <c r="D228" s="4"/>
      <c r="E228" s="25"/>
      <c r="F228" s="4"/>
      <c r="G228" s="25"/>
      <c r="H228" s="4"/>
      <c r="I228" s="44"/>
      <c r="J228" s="4"/>
      <c r="K228" s="4"/>
      <c r="L228" s="44"/>
      <c r="M228" s="44"/>
      <c r="N228" s="44"/>
      <c r="O228" s="44"/>
      <c r="P228" s="17"/>
      <c r="Q228" s="17"/>
    </row>
    <row r="229" spans="1:17">
      <c r="A229" s="93" t="s">
        <v>5</v>
      </c>
      <c r="B229" s="8" t="s">
        <v>101</v>
      </c>
      <c r="C229" s="23" t="s">
        <v>404</v>
      </c>
      <c r="D229" s="218">
        <v>0</v>
      </c>
      <c r="E229" s="129">
        <v>0</v>
      </c>
      <c r="F229" s="218">
        <v>2</v>
      </c>
      <c r="G229" s="129">
        <v>1.2499999999999999E-2</v>
      </c>
      <c r="H229" s="218">
        <v>2</v>
      </c>
      <c r="I229" s="44">
        <v>1.6666666666666666E-2</v>
      </c>
      <c r="J229" s="4"/>
      <c r="K229" s="4"/>
      <c r="L229" s="44"/>
      <c r="M229" s="44">
        <f>E229+G229+I229</f>
        <v>2.9166666666666667E-2</v>
      </c>
      <c r="N229" s="44"/>
      <c r="O229" s="44"/>
      <c r="P229" s="17"/>
      <c r="Q229" s="17"/>
    </row>
    <row r="230" spans="1:17">
      <c r="A230" s="93" t="s">
        <v>6</v>
      </c>
      <c r="B230" s="8" t="s">
        <v>102</v>
      </c>
      <c r="C230" s="23" t="s">
        <v>404</v>
      </c>
      <c r="D230" s="218">
        <v>0</v>
      </c>
      <c r="E230" s="129">
        <v>0</v>
      </c>
      <c r="F230" s="218">
        <v>1</v>
      </c>
      <c r="G230" s="129">
        <v>1.3888888888888889E-3</v>
      </c>
      <c r="H230" s="218">
        <v>1</v>
      </c>
      <c r="I230" s="44">
        <v>1.7361111111111112E-2</v>
      </c>
      <c r="J230" s="4"/>
      <c r="K230" s="4"/>
      <c r="L230" s="44"/>
      <c r="M230" s="44">
        <f t="shared" ref="M230:M231" si="16">E230+G230+I230</f>
        <v>1.8749999999999999E-2</v>
      </c>
      <c r="N230" s="44"/>
      <c r="O230" s="44"/>
      <c r="P230" s="17"/>
      <c r="Q230" s="17"/>
    </row>
    <row r="231" spans="1:17">
      <c r="A231" s="93" t="s">
        <v>7</v>
      </c>
      <c r="B231" s="8" t="s">
        <v>103</v>
      </c>
      <c r="C231" s="23" t="s">
        <v>404</v>
      </c>
      <c r="D231" s="218">
        <v>0</v>
      </c>
      <c r="E231" s="129">
        <v>0</v>
      </c>
      <c r="F231" s="218">
        <v>1</v>
      </c>
      <c r="G231" s="129">
        <v>8.3333333333333332E-3</v>
      </c>
      <c r="H231" s="218">
        <v>1</v>
      </c>
      <c r="I231" s="44">
        <v>1.2499999999999999E-2</v>
      </c>
      <c r="J231" s="4"/>
      <c r="K231" s="4"/>
      <c r="L231" s="44"/>
      <c r="M231" s="44">
        <f t="shared" si="16"/>
        <v>2.0833333333333332E-2</v>
      </c>
      <c r="N231" s="44"/>
      <c r="O231" s="44"/>
      <c r="P231" s="17"/>
      <c r="Q231" s="17"/>
    </row>
    <row r="232" spans="1:17">
      <c r="A232" s="329"/>
      <c r="B232" s="8"/>
      <c r="C232" s="8"/>
      <c r="D232" s="35"/>
      <c r="E232" s="37"/>
      <c r="F232" s="35"/>
      <c r="G232" s="37"/>
      <c r="H232" s="35"/>
      <c r="I232" s="44"/>
      <c r="J232" s="4"/>
      <c r="K232" s="4"/>
      <c r="L232" s="44"/>
      <c r="M232" s="44"/>
      <c r="N232" s="44"/>
      <c r="O232" s="44"/>
      <c r="P232" s="17"/>
      <c r="Q232" s="17"/>
    </row>
    <row r="233" spans="1:17">
      <c r="A233" s="329">
        <v>2</v>
      </c>
      <c r="B233" s="8" t="s">
        <v>3</v>
      </c>
      <c r="C233" s="8" t="s">
        <v>405</v>
      </c>
      <c r="D233" s="35"/>
      <c r="E233" s="37"/>
      <c r="F233" s="35"/>
      <c r="G233" s="37"/>
      <c r="H233" s="35"/>
      <c r="I233" s="44"/>
      <c r="J233" s="4"/>
      <c r="K233" s="4"/>
      <c r="L233" s="44"/>
      <c r="M233" s="44"/>
      <c r="N233" s="44"/>
      <c r="O233" s="44"/>
      <c r="P233" s="17"/>
      <c r="Q233" s="17"/>
    </row>
    <row r="234" spans="1:17">
      <c r="A234" s="329"/>
      <c r="B234" s="8"/>
      <c r="C234" s="8"/>
      <c r="D234" s="35"/>
      <c r="E234" s="37"/>
      <c r="F234" s="35"/>
      <c r="G234" s="37"/>
      <c r="H234" s="35"/>
      <c r="I234" s="44"/>
      <c r="J234" s="4"/>
      <c r="K234" s="4"/>
      <c r="L234" s="44"/>
      <c r="M234" s="44"/>
      <c r="N234" s="44"/>
      <c r="O234" s="44"/>
      <c r="P234" s="17"/>
      <c r="Q234" s="17"/>
    </row>
    <row r="235" spans="1:17">
      <c r="A235" s="329">
        <v>3</v>
      </c>
      <c r="B235" s="8" t="s">
        <v>4</v>
      </c>
      <c r="C235" s="8" t="s">
        <v>406</v>
      </c>
      <c r="D235" s="35"/>
      <c r="E235" s="37"/>
      <c r="F235" s="35"/>
      <c r="G235" s="37"/>
      <c r="H235" s="35"/>
      <c r="I235" s="44"/>
      <c r="J235" s="4"/>
      <c r="K235" s="4"/>
      <c r="L235" s="44"/>
      <c r="M235" s="44"/>
      <c r="N235" s="44"/>
      <c r="O235" s="44"/>
      <c r="P235" s="17"/>
      <c r="Q235" s="17"/>
    </row>
    <row r="236" spans="1:17">
      <c r="A236" s="93" t="s">
        <v>5</v>
      </c>
      <c r="B236" s="8" t="s">
        <v>257</v>
      </c>
      <c r="C236" s="8" t="s">
        <v>406</v>
      </c>
      <c r="D236" s="218">
        <v>21</v>
      </c>
      <c r="E236" s="129">
        <v>0.375</v>
      </c>
      <c r="F236" s="218">
        <v>14</v>
      </c>
      <c r="G236" s="129">
        <v>8.3333333333333329E-2</v>
      </c>
      <c r="H236" s="218">
        <v>14</v>
      </c>
      <c r="I236" s="44">
        <v>6.25E-2</v>
      </c>
      <c r="J236" s="4"/>
      <c r="K236" s="4"/>
      <c r="L236" s="44"/>
      <c r="M236" s="44"/>
      <c r="N236" s="44"/>
      <c r="O236" s="44">
        <f>E236+G236+I236</f>
        <v>0.52083333333333326</v>
      </c>
      <c r="P236" s="17"/>
      <c r="Q236" s="17"/>
    </row>
    <row r="237" spans="1:17">
      <c r="A237" s="93" t="s">
        <v>6</v>
      </c>
      <c r="B237" s="8" t="s">
        <v>487</v>
      </c>
      <c r="C237" s="8" t="s">
        <v>406</v>
      </c>
      <c r="D237" s="218">
        <v>2</v>
      </c>
      <c r="E237" s="129">
        <v>5.8333333333333327E-2</v>
      </c>
      <c r="F237" s="218">
        <v>1</v>
      </c>
      <c r="G237" s="129">
        <v>8.3333333333333332E-3</v>
      </c>
      <c r="H237" s="218">
        <v>1</v>
      </c>
      <c r="I237" s="44">
        <v>1.2499999999999999E-2</v>
      </c>
      <c r="J237" s="4"/>
      <c r="K237" s="4"/>
      <c r="L237" s="44"/>
      <c r="M237" s="44"/>
      <c r="N237" s="44"/>
      <c r="O237" s="44">
        <f>E237+G237+I237</f>
        <v>7.9166666666666663E-2</v>
      </c>
      <c r="P237" s="17"/>
      <c r="Q237" s="17"/>
    </row>
    <row r="238" spans="1:17">
      <c r="A238" s="93"/>
      <c r="B238" s="8"/>
      <c r="C238" s="8"/>
      <c r="D238" s="4"/>
      <c r="E238" s="25"/>
      <c r="F238" s="35"/>
      <c r="G238" s="37"/>
      <c r="H238" s="4"/>
      <c r="I238" s="44"/>
      <c r="J238" s="4"/>
      <c r="K238" s="4"/>
      <c r="L238" s="44"/>
      <c r="M238" s="44"/>
      <c r="N238" s="44"/>
      <c r="O238" s="44"/>
      <c r="P238" s="17"/>
      <c r="Q238" s="17"/>
    </row>
    <row r="239" spans="1:17" ht="18.75" customHeight="1">
      <c r="A239" s="329"/>
      <c r="B239" s="3" t="s">
        <v>262</v>
      </c>
      <c r="C239" s="3"/>
      <c r="D239" s="35"/>
      <c r="E239" s="37"/>
      <c r="F239" s="35"/>
      <c r="G239" s="37"/>
      <c r="H239" s="35"/>
      <c r="I239" s="44"/>
      <c r="J239" s="4"/>
      <c r="K239" s="4"/>
      <c r="L239" s="44"/>
      <c r="M239" s="44"/>
      <c r="N239" s="44"/>
      <c r="O239" s="44"/>
      <c r="P239" s="25"/>
      <c r="Q239" s="17"/>
    </row>
    <row r="240" spans="1:17">
      <c r="A240" s="329">
        <v>1</v>
      </c>
      <c r="B240" s="23" t="s">
        <v>65</v>
      </c>
      <c r="C240" s="23" t="s">
        <v>404</v>
      </c>
      <c r="D240" s="4"/>
      <c r="E240" s="25"/>
      <c r="F240" s="4"/>
      <c r="G240" s="25"/>
      <c r="H240" s="4"/>
      <c r="I240" s="44"/>
      <c r="J240" s="4"/>
      <c r="K240" s="4"/>
      <c r="L240" s="44"/>
      <c r="M240" s="44"/>
      <c r="N240" s="44"/>
      <c r="O240" s="44"/>
      <c r="P240" s="17"/>
      <c r="Q240" s="17"/>
    </row>
    <row r="241" spans="1:17">
      <c r="A241" s="93" t="s">
        <v>5</v>
      </c>
      <c r="B241" s="8" t="s">
        <v>261</v>
      </c>
      <c r="C241" s="23" t="s">
        <v>404</v>
      </c>
      <c r="D241" s="218">
        <v>1</v>
      </c>
      <c r="E241" s="129">
        <v>1.7361111111111112E-2</v>
      </c>
      <c r="F241" s="218">
        <v>3</v>
      </c>
      <c r="G241" s="129">
        <v>4.1666666666666664E-2</v>
      </c>
      <c r="H241" s="218">
        <v>5</v>
      </c>
      <c r="I241" s="44">
        <v>4.1666666666666664E-2</v>
      </c>
      <c r="J241" s="4"/>
      <c r="K241" s="4"/>
      <c r="L241" s="44"/>
      <c r="M241" s="44">
        <f>E241+G241+I241</f>
        <v>0.10069444444444445</v>
      </c>
      <c r="N241" s="44"/>
      <c r="O241" s="44"/>
      <c r="P241" s="17"/>
      <c r="Q241" s="17"/>
    </row>
    <row r="242" spans="1:17">
      <c r="A242" s="93" t="s">
        <v>6</v>
      </c>
      <c r="B242" s="8" t="s">
        <v>260</v>
      </c>
      <c r="C242" s="23" t="s">
        <v>404</v>
      </c>
      <c r="D242" s="218">
        <v>1</v>
      </c>
      <c r="E242" s="129">
        <v>1.7361111111111112E-2</v>
      </c>
      <c r="F242" s="218">
        <v>4</v>
      </c>
      <c r="G242" s="129">
        <v>4.1666666666666664E-2</v>
      </c>
      <c r="H242" s="218">
        <v>6</v>
      </c>
      <c r="I242" s="44">
        <v>4.9999999999999996E-2</v>
      </c>
      <c r="J242" s="4"/>
      <c r="K242" s="4"/>
      <c r="L242" s="44"/>
      <c r="M242" s="44">
        <f t="shared" ref="M242:M243" si="17">E242+G242+I242</f>
        <v>0.10902777777777778</v>
      </c>
      <c r="N242" s="44"/>
      <c r="O242" s="44"/>
      <c r="P242" s="17"/>
      <c r="Q242" s="17"/>
    </row>
    <row r="243" spans="1:17">
      <c r="A243" s="93" t="s">
        <v>7</v>
      </c>
      <c r="B243" s="8" t="s">
        <v>259</v>
      </c>
      <c r="C243" s="23" t="s">
        <v>404</v>
      </c>
      <c r="D243" s="218">
        <v>0</v>
      </c>
      <c r="E243" s="129">
        <v>0</v>
      </c>
      <c r="F243" s="218">
        <v>4</v>
      </c>
      <c r="G243" s="129">
        <v>4.1666666666666664E-2</v>
      </c>
      <c r="H243" s="218">
        <v>7</v>
      </c>
      <c r="I243" s="44">
        <v>5.4166666666666669E-2</v>
      </c>
      <c r="J243" s="4"/>
      <c r="K243" s="4"/>
      <c r="L243" s="44"/>
      <c r="M243" s="44">
        <f t="shared" si="17"/>
        <v>9.5833333333333326E-2</v>
      </c>
      <c r="N243" s="44"/>
      <c r="O243" s="44"/>
      <c r="P243" s="17"/>
      <c r="Q243" s="17"/>
    </row>
    <row r="244" spans="1:17">
      <c r="A244" s="329"/>
      <c r="B244" s="8"/>
      <c r="C244" s="8"/>
      <c r="D244" s="35"/>
      <c r="E244" s="37"/>
      <c r="F244" s="35"/>
      <c r="G244" s="37"/>
      <c r="H244" s="35"/>
      <c r="I244" s="44"/>
      <c r="J244" s="4"/>
      <c r="K244" s="4"/>
      <c r="L244" s="44"/>
      <c r="M244" s="44"/>
      <c r="N244" s="44"/>
      <c r="O244" s="44"/>
      <c r="P244" s="17"/>
      <c r="Q244" s="17"/>
    </row>
    <row r="245" spans="1:17">
      <c r="A245" s="329">
        <v>2</v>
      </c>
      <c r="B245" s="8" t="s">
        <v>3</v>
      </c>
      <c r="C245" s="8" t="s">
        <v>405</v>
      </c>
      <c r="D245" s="35"/>
      <c r="E245" s="37"/>
      <c r="F245" s="35"/>
      <c r="G245" s="37"/>
      <c r="H245" s="35"/>
      <c r="I245" s="44"/>
      <c r="J245" s="4"/>
      <c r="K245" s="4"/>
      <c r="L245" s="44"/>
      <c r="M245" s="44"/>
      <c r="N245" s="44"/>
      <c r="O245" s="44"/>
      <c r="P245" s="17"/>
      <c r="Q245" s="17"/>
    </row>
    <row r="246" spans="1:17">
      <c r="A246" s="329"/>
      <c r="B246" s="8"/>
      <c r="C246" s="8"/>
      <c r="D246" s="35"/>
      <c r="E246" s="37"/>
      <c r="F246" s="35"/>
      <c r="G246" s="37"/>
      <c r="H246" s="35"/>
      <c r="I246" s="44"/>
      <c r="J246" s="4"/>
      <c r="K246" s="4"/>
      <c r="L246" s="44"/>
      <c r="M246" s="44"/>
      <c r="N246" s="44"/>
      <c r="O246" s="44"/>
      <c r="P246" s="17"/>
      <c r="Q246" s="17"/>
    </row>
    <row r="247" spans="1:17">
      <c r="A247" s="329">
        <v>3</v>
      </c>
      <c r="B247" s="8" t="s">
        <v>4</v>
      </c>
      <c r="C247" s="8" t="s">
        <v>406</v>
      </c>
      <c r="D247" s="35"/>
      <c r="E247" s="37"/>
      <c r="F247" s="35"/>
      <c r="G247" s="37"/>
      <c r="H247" s="35"/>
      <c r="I247" s="44"/>
      <c r="J247" s="4"/>
      <c r="K247" s="4"/>
      <c r="L247" s="44"/>
      <c r="M247" s="44"/>
      <c r="N247" s="44"/>
      <c r="O247" s="44"/>
      <c r="P247" s="17"/>
      <c r="Q247" s="17"/>
    </row>
    <row r="248" spans="1:17">
      <c r="A248" s="93" t="s">
        <v>5</v>
      </c>
      <c r="B248" s="8" t="s">
        <v>488</v>
      </c>
      <c r="C248" s="8" t="s">
        <v>406</v>
      </c>
      <c r="D248" s="218">
        <v>5</v>
      </c>
      <c r="E248" s="129">
        <v>0.125</v>
      </c>
      <c r="F248" s="218">
        <v>5</v>
      </c>
      <c r="G248" s="129">
        <v>8.3333333333333329E-2</v>
      </c>
      <c r="H248" s="218">
        <v>5</v>
      </c>
      <c r="I248" s="44">
        <v>4.9999999999999996E-2</v>
      </c>
      <c r="J248" s="4"/>
      <c r="K248" s="4"/>
      <c r="L248" s="44"/>
      <c r="M248" s="44"/>
      <c r="N248" s="44"/>
      <c r="O248" s="44">
        <f>E248+G248+I248</f>
        <v>0.2583333333333333</v>
      </c>
      <c r="P248" s="17"/>
      <c r="Q248" s="17"/>
    </row>
    <row r="249" spans="1:17">
      <c r="A249" s="93" t="s">
        <v>6</v>
      </c>
      <c r="B249" s="8" t="s">
        <v>258</v>
      </c>
      <c r="C249" s="8" t="s">
        <v>406</v>
      </c>
      <c r="D249" s="218">
        <v>4</v>
      </c>
      <c r="E249" s="129">
        <v>8.7500000000000008E-2</v>
      </c>
      <c r="F249" s="218">
        <v>5</v>
      </c>
      <c r="G249" s="129">
        <v>4.1666666666666664E-2</v>
      </c>
      <c r="H249" s="218">
        <v>7</v>
      </c>
      <c r="I249" s="44">
        <v>4.5833333333333337E-2</v>
      </c>
      <c r="J249" s="4"/>
      <c r="K249" s="4"/>
      <c r="L249" s="44"/>
      <c r="M249" s="44"/>
      <c r="N249" s="44"/>
      <c r="O249" s="44">
        <f t="shared" ref="O249:O250" si="18">E249+G249+I249</f>
        <v>0.17500000000000002</v>
      </c>
      <c r="P249" s="17"/>
      <c r="Q249" s="17"/>
    </row>
    <row r="250" spans="1:17">
      <c r="A250" s="93" t="s">
        <v>7</v>
      </c>
      <c r="B250" s="8" t="s">
        <v>489</v>
      </c>
      <c r="C250" s="8" t="s">
        <v>406</v>
      </c>
      <c r="D250" s="218">
        <v>4</v>
      </c>
      <c r="E250" s="129">
        <v>0.11666666666666665</v>
      </c>
      <c r="F250" s="218">
        <v>5</v>
      </c>
      <c r="G250" s="129">
        <v>4.1666666666666664E-2</v>
      </c>
      <c r="H250" s="218">
        <v>7</v>
      </c>
      <c r="I250" s="44">
        <v>4.5833333333333337E-2</v>
      </c>
      <c r="J250" s="4"/>
      <c r="K250" s="4"/>
      <c r="L250" s="44"/>
      <c r="M250" s="44"/>
      <c r="N250" s="44"/>
      <c r="O250" s="44">
        <f t="shared" si="18"/>
        <v>0.20416666666666666</v>
      </c>
      <c r="P250" s="17"/>
      <c r="Q250" s="17"/>
    </row>
    <row r="251" spans="1:17">
      <c r="A251" s="93"/>
      <c r="B251" s="8"/>
      <c r="C251" s="8"/>
      <c r="D251" s="388"/>
      <c r="E251" s="95"/>
      <c r="F251" s="388"/>
      <c r="G251" s="95"/>
      <c r="H251" s="388"/>
      <c r="I251" s="44"/>
      <c r="J251" s="4"/>
      <c r="K251" s="4"/>
      <c r="L251" s="44"/>
      <c r="M251" s="44"/>
      <c r="N251" s="44"/>
      <c r="O251" s="44"/>
      <c r="P251" s="17"/>
      <c r="Q251" s="17"/>
    </row>
    <row r="252" spans="1:17">
      <c r="A252" s="329"/>
      <c r="B252" s="3" t="s">
        <v>263</v>
      </c>
      <c r="C252" s="3"/>
      <c r="D252" s="388"/>
      <c r="E252" s="95"/>
      <c r="F252" s="388"/>
      <c r="G252" s="95"/>
      <c r="H252" s="388"/>
      <c r="I252" s="44"/>
      <c r="J252" s="4"/>
      <c r="K252" s="4"/>
      <c r="L252" s="44"/>
      <c r="M252" s="44"/>
      <c r="N252" s="44"/>
      <c r="O252" s="44"/>
      <c r="P252" s="17"/>
      <c r="Q252" s="17"/>
    </row>
    <row r="253" spans="1:17">
      <c r="A253" s="329">
        <v>1</v>
      </c>
      <c r="B253" s="23" t="s">
        <v>65</v>
      </c>
      <c r="C253" s="23" t="s">
        <v>404</v>
      </c>
      <c r="D253" s="35"/>
      <c r="E253" s="37"/>
      <c r="F253" s="35"/>
      <c r="G253" s="37"/>
      <c r="H253" s="35"/>
      <c r="I253" s="44"/>
      <c r="J253" s="4"/>
      <c r="K253" s="4"/>
      <c r="L253" s="44"/>
      <c r="M253" s="44"/>
      <c r="N253" s="44"/>
      <c r="O253" s="44"/>
      <c r="P253" s="17"/>
      <c r="Q253" s="17"/>
    </row>
    <row r="254" spans="1:17">
      <c r="A254" s="93" t="s">
        <v>5</v>
      </c>
      <c r="B254" s="8" t="s">
        <v>264</v>
      </c>
      <c r="C254" s="23" t="s">
        <v>404</v>
      </c>
      <c r="D254" s="218">
        <v>1</v>
      </c>
      <c r="E254" s="129">
        <v>1.0416666666666666E-2</v>
      </c>
      <c r="F254" s="218">
        <v>1</v>
      </c>
      <c r="G254" s="129">
        <v>8.3333333333333332E-3</v>
      </c>
      <c r="H254" s="218">
        <v>2</v>
      </c>
      <c r="I254" s="44">
        <v>8.3333333333333332E-3</v>
      </c>
      <c r="J254" s="4"/>
      <c r="K254" s="4"/>
      <c r="L254" s="44"/>
      <c r="M254" s="44">
        <f t="shared" ref="M254:M256" si="19">E254+G254+I254</f>
        <v>2.7083333333333334E-2</v>
      </c>
      <c r="N254" s="44"/>
      <c r="O254" s="44"/>
      <c r="P254" s="17"/>
      <c r="Q254" s="17"/>
    </row>
    <row r="255" spans="1:17">
      <c r="A255" s="93" t="s">
        <v>6</v>
      </c>
      <c r="B255" s="8" t="s">
        <v>265</v>
      </c>
      <c r="C255" s="23" t="s">
        <v>404</v>
      </c>
      <c r="D255" s="218">
        <v>1</v>
      </c>
      <c r="E255" s="129">
        <v>1.0416666666666666E-2</v>
      </c>
      <c r="F255" s="218">
        <v>2</v>
      </c>
      <c r="G255" s="129">
        <v>1.2499999999999999E-2</v>
      </c>
      <c r="H255" s="218">
        <v>3</v>
      </c>
      <c r="I255" s="44">
        <v>1.2499999999999999E-2</v>
      </c>
      <c r="J255" s="4"/>
      <c r="K255" s="4"/>
      <c r="L255" s="44"/>
      <c r="M255" s="44">
        <f t="shared" si="19"/>
        <v>3.5416666666666666E-2</v>
      </c>
      <c r="N255" s="44"/>
      <c r="O255" s="44"/>
      <c r="P255" s="17"/>
      <c r="Q255" s="17"/>
    </row>
    <row r="256" spans="1:17">
      <c r="A256" s="93" t="s">
        <v>7</v>
      </c>
      <c r="B256" s="8" t="s">
        <v>259</v>
      </c>
      <c r="C256" s="23" t="s">
        <v>404</v>
      </c>
      <c r="D256" s="218">
        <v>3</v>
      </c>
      <c r="E256" s="129">
        <v>4.9999999999999996E-2</v>
      </c>
      <c r="F256" s="218">
        <v>1</v>
      </c>
      <c r="G256" s="129">
        <v>8.3333333333333332E-3</v>
      </c>
      <c r="H256" s="218">
        <v>1</v>
      </c>
      <c r="I256" s="44">
        <v>8.3333333333333332E-3</v>
      </c>
      <c r="J256" s="4"/>
      <c r="K256" s="4"/>
      <c r="L256" s="44"/>
      <c r="M256" s="44">
        <f t="shared" si="19"/>
        <v>6.6666666666666666E-2</v>
      </c>
      <c r="N256" s="44"/>
      <c r="O256" s="44"/>
      <c r="P256" s="17"/>
      <c r="Q256" s="17"/>
    </row>
    <row r="257" spans="1:17">
      <c r="A257" s="329"/>
      <c r="B257" s="8"/>
      <c r="C257" s="8"/>
      <c r="D257" s="4"/>
      <c r="E257" s="25"/>
      <c r="F257" s="4"/>
      <c r="G257" s="25"/>
      <c r="H257" s="4"/>
      <c r="I257" s="44"/>
      <c r="J257" s="4"/>
      <c r="K257" s="4"/>
      <c r="L257" s="44"/>
      <c r="M257" s="44"/>
      <c r="N257" s="44"/>
      <c r="O257" s="44"/>
      <c r="P257" s="17"/>
      <c r="Q257" s="17"/>
    </row>
    <row r="258" spans="1:17">
      <c r="A258" s="329">
        <v>2</v>
      </c>
      <c r="B258" s="8" t="s">
        <v>3</v>
      </c>
      <c r="C258" s="8" t="s">
        <v>405</v>
      </c>
      <c r="D258" s="35"/>
      <c r="E258" s="37"/>
      <c r="F258" s="35"/>
      <c r="G258" s="37"/>
      <c r="H258" s="35"/>
      <c r="I258" s="44"/>
      <c r="J258" s="4"/>
      <c r="K258" s="4"/>
      <c r="L258" s="44"/>
      <c r="M258" s="44"/>
      <c r="N258" s="44"/>
      <c r="O258" s="44"/>
      <c r="P258" s="17"/>
      <c r="Q258" s="17"/>
    </row>
    <row r="259" spans="1:17">
      <c r="A259" s="329"/>
      <c r="B259" s="8"/>
      <c r="C259" s="8"/>
      <c r="D259" s="35"/>
      <c r="E259" s="37"/>
      <c r="F259" s="35"/>
      <c r="G259" s="37"/>
      <c r="H259" s="35"/>
      <c r="I259" s="44"/>
      <c r="J259" s="4"/>
      <c r="K259" s="4"/>
      <c r="L259" s="44"/>
      <c r="M259" s="44"/>
      <c r="N259" s="44"/>
      <c r="O259" s="44"/>
      <c r="P259" s="17"/>
      <c r="Q259" s="17"/>
    </row>
    <row r="260" spans="1:17">
      <c r="A260" s="329">
        <v>3</v>
      </c>
      <c r="B260" s="8" t="s">
        <v>4</v>
      </c>
      <c r="C260" s="8" t="s">
        <v>406</v>
      </c>
      <c r="D260" s="35"/>
      <c r="E260" s="37"/>
      <c r="F260" s="35"/>
      <c r="G260" s="37"/>
      <c r="H260" s="35"/>
      <c r="I260" s="44"/>
      <c r="J260" s="4"/>
      <c r="K260" s="4"/>
      <c r="L260" s="44"/>
      <c r="M260" s="44"/>
      <c r="N260" s="44"/>
      <c r="O260" s="44"/>
      <c r="P260" s="17"/>
      <c r="Q260" s="17"/>
    </row>
    <row r="261" spans="1:17">
      <c r="A261" s="93" t="s">
        <v>5</v>
      </c>
      <c r="B261" s="8" t="s">
        <v>266</v>
      </c>
      <c r="C261" s="8" t="s">
        <v>406</v>
      </c>
      <c r="D261" s="218">
        <v>12</v>
      </c>
      <c r="E261" s="129">
        <v>0.35000000000000003</v>
      </c>
      <c r="F261" s="218">
        <v>4</v>
      </c>
      <c r="G261" s="129">
        <v>4.1666666666666664E-2</v>
      </c>
      <c r="H261" s="218">
        <v>5</v>
      </c>
      <c r="I261" s="44">
        <v>4.5833333333333337E-2</v>
      </c>
      <c r="J261" s="4"/>
      <c r="K261" s="4"/>
      <c r="L261" s="44"/>
      <c r="M261" s="44"/>
      <c r="N261" s="44"/>
      <c r="O261" s="44">
        <f t="shared" ref="O261" si="20">E261+G261+I261</f>
        <v>0.43750000000000006</v>
      </c>
      <c r="P261" s="17"/>
      <c r="Q261" s="17"/>
    </row>
    <row r="262" spans="1:17">
      <c r="A262" s="93"/>
      <c r="B262" s="8"/>
      <c r="C262" s="8"/>
      <c r="D262" s="388"/>
      <c r="E262" s="95"/>
      <c r="F262" s="388"/>
      <c r="G262" s="95"/>
      <c r="H262" s="388"/>
      <c r="I262" s="44"/>
      <c r="J262" s="4"/>
      <c r="K262" s="4"/>
      <c r="L262" s="44"/>
      <c r="M262" s="44"/>
      <c r="N262" s="44"/>
      <c r="O262" s="44"/>
      <c r="P262" s="17"/>
      <c r="Q262" s="17"/>
    </row>
    <row r="263" spans="1:17">
      <c r="A263" s="329"/>
      <c r="B263" s="3" t="s">
        <v>267</v>
      </c>
      <c r="C263" s="3"/>
      <c r="D263" s="388"/>
      <c r="E263" s="95"/>
      <c r="F263" s="388"/>
      <c r="G263" s="95"/>
      <c r="H263" s="388"/>
      <c r="I263" s="44"/>
      <c r="J263" s="4"/>
      <c r="K263" s="4"/>
      <c r="L263" s="44"/>
      <c r="M263" s="44"/>
      <c r="N263" s="44"/>
      <c r="O263" s="44"/>
      <c r="P263" s="17"/>
      <c r="Q263" s="17"/>
    </row>
    <row r="264" spans="1:17">
      <c r="A264" s="329">
        <v>1</v>
      </c>
      <c r="B264" s="23" t="s">
        <v>65</v>
      </c>
      <c r="C264" s="23" t="s">
        <v>404</v>
      </c>
      <c r="D264" s="35"/>
      <c r="E264" s="37"/>
      <c r="F264" s="35"/>
      <c r="G264" s="37"/>
      <c r="H264" s="35"/>
      <c r="I264" s="44"/>
      <c r="J264" s="4"/>
      <c r="K264" s="4"/>
      <c r="L264" s="44"/>
      <c r="M264" s="44"/>
      <c r="N264" s="44"/>
      <c r="O264" s="44"/>
      <c r="P264" s="17"/>
      <c r="Q264" s="17"/>
    </row>
    <row r="265" spans="1:17">
      <c r="A265" s="93" t="s">
        <v>5</v>
      </c>
      <c r="B265" s="8" t="s">
        <v>264</v>
      </c>
      <c r="C265" s="23" t="s">
        <v>404</v>
      </c>
      <c r="D265" s="218">
        <v>2</v>
      </c>
      <c r="E265" s="129">
        <v>5.8333333333333327E-2</v>
      </c>
      <c r="F265" s="218">
        <v>1</v>
      </c>
      <c r="G265" s="129">
        <v>8.3333333333333332E-3</v>
      </c>
      <c r="H265" s="218">
        <v>1</v>
      </c>
      <c r="I265" s="44">
        <v>8.3333333333333332E-3</v>
      </c>
      <c r="J265" s="4"/>
      <c r="K265" s="4"/>
      <c r="L265" s="44"/>
      <c r="M265" s="44">
        <f t="shared" ref="M265:M267" si="21">E265+G265+I265</f>
        <v>7.4999999999999997E-2</v>
      </c>
      <c r="N265" s="44"/>
      <c r="O265" s="44"/>
      <c r="P265" s="17"/>
      <c r="Q265" s="17"/>
    </row>
    <row r="266" spans="1:17">
      <c r="A266" s="93" t="s">
        <v>6</v>
      </c>
      <c r="B266" s="8" t="s">
        <v>265</v>
      </c>
      <c r="C266" s="23" t="s">
        <v>404</v>
      </c>
      <c r="D266" s="218">
        <v>2</v>
      </c>
      <c r="E266" s="129">
        <v>6.1111111111111116E-2</v>
      </c>
      <c r="F266" s="218">
        <v>2</v>
      </c>
      <c r="G266" s="129">
        <v>1.2499999999999999E-2</v>
      </c>
      <c r="H266" s="218">
        <v>2</v>
      </c>
      <c r="I266" s="44">
        <v>6.25E-2</v>
      </c>
      <c r="J266" s="4"/>
      <c r="K266" s="4"/>
      <c r="L266" s="44"/>
      <c r="M266" s="44">
        <f t="shared" si="21"/>
        <v>0.13611111111111113</v>
      </c>
      <c r="N266" s="44"/>
      <c r="O266" s="44"/>
      <c r="P266" s="17"/>
      <c r="Q266" s="17"/>
    </row>
    <row r="267" spans="1:17">
      <c r="A267" s="93" t="s">
        <v>7</v>
      </c>
      <c r="B267" s="8" t="s">
        <v>268</v>
      </c>
      <c r="C267" s="23" t="s">
        <v>404</v>
      </c>
      <c r="D267" s="218">
        <v>2</v>
      </c>
      <c r="E267" s="129">
        <v>5.8333333333333327E-2</v>
      </c>
      <c r="F267" s="218">
        <v>1</v>
      </c>
      <c r="G267" s="129">
        <v>8.3333333333333332E-3</v>
      </c>
      <c r="H267" s="218">
        <v>2</v>
      </c>
      <c r="I267" s="44">
        <v>8.3333333333333332E-3</v>
      </c>
      <c r="J267" s="4"/>
      <c r="K267" s="4"/>
      <c r="L267" s="44"/>
      <c r="M267" s="44">
        <f t="shared" si="21"/>
        <v>7.4999999999999997E-2</v>
      </c>
      <c r="N267" s="44"/>
      <c r="O267" s="44"/>
      <c r="P267" s="17"/>
      <c r="Q267" s="17"/>
    </row>
    <row r="268" spans="1:17">
      <c r="A268" s="329"/>
      <c r="B268" s="8"/>
      <c r="C268" s="8"/>
      <c r="D268" s="4"/>
      <c r="E268" s="25"/>
      <c r="F268" s="4"/>
      <c r="G268" s="25"/>
      <c r="H268" s="4"/>
      <c r="I268" s="44"/>
      <c r="J268" s="4"/>
      <c r="K268" s="4"/>
      <c r="L268" s="44"/>
      <c r="M268" s="44"/>
      <c r="N268" s="44"/>
      <c r="O268" s="44"/>
      <c r="P268" s="17"/>
      <c r="Q268" s="17"/>
    </row>
    <row r="269" spans="1:17">
      <c r="A269" s="329">
        <v>2</v>
      </c>
      <c r="B269" s="8" t="s">
        <v>3</v>
      </c>
      <c r="C269" s="8" t="s">
        <v>405</v>
      </c>
      <c r="D269" s="35"/>
      <c r="E269" s="37"/>
      <c r="F269" s="35"/>
      <c r="G269" s="37"/>
      <c r="H269" s="35"/>
      <c r="I269" s="44"/>
      <c r="J269" s="4"/>
      <c r="K269" s="4"/>
      <c r="L269" s="44"/>
      <c r="M269" s="44"/>
      <c r="N269" s="44"/>
      <c r="O269" s="44"/>
      <c r="P269" s="17"/>
      <c r="Q269" s="17"/>
    </row>
    <row r="270" spans="1:17">
      <c r="A270" s="329"/>
      <c r="B270" s="8"/>
      <c r="C270" s="8"/>
      <c r="D270" s="35"/>
      <c r="E270" s="37"/>
      <c r="F270" s="35"/>
      <c r="G270" s="37"/>
      <c r="H270" s="35"/>
      <c r="I270" s="44"/>
      <c r="J270" s="4"/>
      <c r="K270" s="4"/>
      <c r="L270" s="44"/>
      <c r="M270" s="44"/>
      <c r="N270" s="44"/>
      <c r="O270" s="44"/>
      <c r="P270" s="17"/>
      <c r="Q270" s="17"/>
    </row>
    <row r="271" spans="1:17">
      <c r="A271" s="329">
        <v>3</v>
      </c>
      <c r="B271" s="8" t="s">
        <v>4</v>
      </c>
      <c r="C271" s="8" t="s">
        <v>406</v>
      </c>
      <c r="D271" s="35"/>
      <c r="E271" s="37"/>
      <c r="F271" s="35"/>
      <c r="G271" s="37"/>
      <c r="H271" s="35"/>
      <c r="I271" s="44"/>
      <c r="J271" s="4"/>
      <c r="K271" s="4"/>
      <c r="L271" s="44"/>
      <c r="M271" s="44"/>
      <c r="N271" s="44"/>
      <c r="O271" s="44"/>
      <c r="P271" s="17"/>
      <c r="Q271" s="17"/>
    </row>
    <row r="272" spans="1:17">
      <c r="A272" s="93" t="s">
        <v>5</v>
      </c>
      <c r="B272" s="8" t="s">
        <v>269</v>
      </c>
      <c r="C272" s="8" t="s">
        <v>406</v>
      </c>
      <c r="D272" s="218">
        <v>9</v>
      </c>
      <c r="E272" s="129">
        <v>0.1673611111111111</v>
      </c>
      <c r="F272" s="218">
        <v>6</v>
      </c>
      <c r="G272" s="129">
        <v>4.1666666666666664E-2</v>
      </c>
      <c r="H272" s="218">
        <v>7</v>
      </c>
      <c r="I272" s="44">
        <v>4.5833333333333337E-2</v>
      </c>
      <c r="J272" s="4"/>
      <c r="K272" s="4"/>
      <c r="L272" s="44"/>
      <c r="M272" s="44"/>
      <c r="N272" s="44"/>
      <c r="O272" s="44">
        <f t="shared" ref="O272" si="22">E272+G272+I272</f>
        <v>0.25486111111111109</v>
      </c>
      <c r="P272" s="17"/>
      <c r="Q272" s="17"/>
    </row>
    <row r="273" spans="1:17">
      <c r="A273" s="93"/>
      <c r="B273" s="8"/>
      <c r="C273" s="8"/>
      <c r="D273" s="388"/>
      <c r="E273" s="95"/>
      <c r="F273" s="388"/>
      <c r="G273" s="95"/>
      <c r="H273" s="388"/>
      <c r="I273" s="44"/>
      <c r="J273" s="4"/>
      <c r="K273" s="4"/>
      <c r="L273" s="44"/>
      <c r="M273" s="44"/>
      <c r="N273" s="44"/>
      <c r="O273" s="44"/>
      <c r="P273" s="17"/>
      <c r="Q273" s="17"/>
    </row>
    <row r="274" spans="1:17">
      <c r="A274" s="329"/>
      <c r="B274" s="3" t="s">
        <v>460</v>
      </c>
      <c r="C274" s="3"/>
      <c r="D274" s="388"/>
      <c r="E274" s="95"/>
      <c r="F274" s="388"/>
      <c r="G274" s="95"/>
      <c r="H274" s="388"/>
      <c r="I274" s="44"/>
      <c r="J274" s="4"/>
      <c r="K274" s="4"/>
      <c r="L274" s="44"/>
      <c r="M274" s="44"/>
      <c r="N274" s="44"/>
      <c r="O274" s="44"/>
      <c r="P274" s="17"/>
      <c r="Q274" s="17"/>
    </row>
    <row r="275" spans="1:17">
      <c r="A275" s="329">
        <v>1</v>
      </c>
      <c r="B275" s="23" t="s">
        <v>65</v>
      </c>
      <c r="C275" s="23" t="s">
        <v>404</v>
      </c>
      <c r="D275" s="35"/>
      <c r="E275" s="37"/>
      <c r="F275" s="35"/>
      <c r="G275" s="37"/>
      <c r="H275" s="35"/>
      <c r="I275" s="44"/>
      <c r="J275" s="4"/>
      <c r="K275" s="4"/>
      <c r="L275" s="44"/>
      <c r="M275" s="44"/>
      <c r="N275" s="44"/>
      <c r="O275" s="44"/>
      <c r="P275" s="17"/>
      <c r="Q275" s="17"/>
    </row>
    <row r="276" spans="1:17">
      <c r="A276" s="93" t="s">
        <v>5</v>
      </c>
      <c r="B276" s="8" t="s">
        <v>264</v>
      </c>
      <c r="C276" s="23" t="s">
        <v>404</v>
      </c>
      <c r="D276" s="218">
        <v>4</v>
      </c>
      <c r="E276" s="129">
        <v>4.9999999999999996E-2</v>
      </c>
      <c r="F276" s="218">
        <v>3</v>
      </c>
      <c r="G276" s="129">
        <v>4.1666666666666664E-2</v>
      </c>
      <c r="H276" s="218">
        <v>4</v>
      </c>
      <c r="I276" s="44">
        <v>4.1666666666666664E-2</v>
      </c>
      <c r="J276" s="4"/>
      <c r="K276" s="4"/>
      <c r="L276" s="44"/>
      <c r="M276" s="44">
        <f t="shared" ref="M276:M277" si="23">E276+G276+I276</f>
        <v>0.13333333333333333</v>
      </c>
      <c r="N276" s="44"/>
      <c r="O276" s="44"/>
      <c r="P276" s="17"/>
      <c r="Q276" s="17"/>
    </row>
    <row r="277" spans="1:17">
      <c r="A277" s="93" t="s">
        <v>6</v>
      </c>
      <c r="B277" s="8" t="s">
        <v>270</v>
      </c>
      <c r="C277" s="23" t="s">
        <v>404</v>
      </c>
      <c r="D277" s="218">
        <v>1</v>
      </c>
      <c r="E277" s="129">
        <v>1.2499999999999999E-2</v>
      </c>
      <c r="F277" s="218">
        <v>2</v>
      </c>
      <c r="G277" s="129">
        <v>2.9166666666666664E-2</v>
      </c>
      <c r="H277" s="218">
        <v>6</v>
      </c>
      <c r="I277" s="44">
        <v>2.9166666666666664E-2</v>
      </c>
      <c r="J277" s="4"/>
      <c r="K277" s="4"/>
      <c r="L277" s="44"/>
      <c r="M277" s="44">
        <f t="shared" si="23"/>
        <v>7.0833333333333331E-2</v>
      </c>
      <c r="N277" s="44"/>
      <c r="O277" s="44"/>
      <c r="P277" s="17"/>
      <c r="Q277" s="17"/>
    </row>
    <row r="278" spans="1:17">
      <c r="A278" s="329"/>
      <c r="B278" s="8"/>
      <c r="C278" s="8"/>
      <c r="D278" s="4"/>
      <c r="E278" s="25"/>
      <c r="F278" s="4"/>
      <c r="G278" s="25"/>
      <c r="H278" s="4"/>
      <c r="I278" s="44"/>
      <c r="J278" s="4"/>
      <c r="K278" s="4"/>
      <c r="L278" s="44"/>
      <c r="M278" s="44"/>
      <c r="N278" s="44"/>
      <c r="O278" s="44"/>
      <c r="P278" s="17"/>
      <c r="Q278" s="17"/>
    </row>
    <row r="279" spans="1:17">
      <c r="A279" s="329">
        <v>2</v>
      </c>
      <c r="B279" s="8" t="s">
        <v>3</v>
      </c>
      <c r="C279" s="8" t="s">
        <v>405</v>
      </c>
      <c r="D279" s="35"/>
      <c r="E279" s="37"/>
      <c r="F279" s="35"/>
      <c r="G279" s="37"/>
      <c r="H279" s="35"/>
      <c r="I279" s="44"/>
      <c r="J279" s="4"/>
      <c r="K279" s="4"/>
      <c r="L279" s="44"/>
      <c r="M279" s="44"/>
      <c r="N279" s="44"/>
      <c r="O279" s="44"/>
      <c r="P279" s="17"/>
      <c r="Q279" s="17"/>
    </row>
    <row r="280" spans="1:17">
      <c r="A280" s="329"/>
      <c r="B280" s="8"/>
      <c r="C280" s="8"/>
      <c r="D280" s="35"/>
      <c r="E280" s="37"/>
      <c r="F280" s="35"/>
      <c r="G280" s="37"/>
      <c r="H280" s="35"/>
      <c r="I280" s="44"/>
      <c r="J280" s="4"/>
      <c r="K280" s="4"/>
      <c r="L280" s="44"/>
      <c r="M280" s="44"/>
      <c r="N280" s="44"/>
      <c r="O280" s="44"/>
      <c r="P280" s="17"/>
      <c r="Q280" s="17"/>
    </row>
    <row r="281" spans="1:17">
      <c r="A281" s="329">
        <v>3</v>
      </c>
      <c r="B281" s="8" t="s">
        <v>4</v>
      </c>
      <c r="C281" s="8" t="s">
        <v>406</v>
      </c>
      <c r="D281" s="35"/>
      <c r="E281" s="37"/>
      <c r="F281" s="35"/>
      <c r="G281" s="37"/>
      <c r="H281" s="35"/>
      <c r="I281" s="44"/>
      <c r="J281" s="4"/>
      <c r="K281" s="4"/>
      <c r="L281" s="44"/>
      <c r="M281" s="44"/>
      <c r="N281" s="44"/>
      <c r="O281" s="44"/>
      <c r="P281" s="17"/>
      <c r="Q281" s="17"/>
    </row>
    <row r="282" spans="1:17">
      <c r="A282" s="93" t="s">
        <v>5</v>
      </c>
      <c r="B282" s="8" t="s">
        <v>461</v>
      </c>
      <c r="C282" s="8" t="s">
        <v>406</v>
      </c>
      <c r="D282" s="218">
        <v>5</v>
      </c>
      <c r="E282" s="129">
        <v>0.3833333333333333</v>
      </c>
      <c r="F282" s="218">
        <v>4</v>
      </c>
      <c r="G282" s="129">
        <v>4.1666666666666664E-2</v>
      </c>
      <c r="H282" s="218">
        <v>5</v>
      </c>
      <c r="I282" s="44">
        <v>4.9999999999999996E-2</v>
      </c>
      <c r="J282" s="4"/>
      <c r="K282" s="4"/>
      <c r="L282" s="44"/>
      <c r="M282" s="44"/>
      <c r="N282" s="44"/>
      <c r="O282" s="44">
        <f>E282+G282+I282</f>
        <v>0.47499999999999998</v>
      </c>
      <c r="P282" s="17"/>
      <c r="Q282" s="17"/>
    </row>
    <row r="283" spans="1:17">
      <c r="A283" s="64" t="s">
        <v>6</v>
      </c>
      <c r="B283" s="8" t="s">
        <v>271</v>
      </c>
      <c r="C283" s="8" t="s">
        <v>406</v>
      </c>
      <c r="D283" s="218">
        <v>3</v>
      </c>
      <c r="E283" s="129">
        <v>0.34583333333333338</v>
      </c>
      <c r="F283" s="218">
        <v>2</v>
      </c>
      <c r="G283" s="129">
        <v>2.0833333333333332E-2</v>
      </c>
      <c r="H283" s="218">
        <v>4</v>
      </c>
      <c r="I283" s="44">
        <v>2.0833333333333332E-2</v>
      </c>
      <c r="J283" s="4"/>
      <c r="K283" s="4"/>
      <c r="L283" s="44"/>
      <c r="M283" s="44"/>
      <c r="N283" s="44"/>
      <c r="O283" s="44">
        <f>E283+G283+I283</f>
        <v>0.38750000000000001</v>
      </c>
      <c r="P283" s="17"/>
      <c r="Q283" s="17"/>
    </row>
    <row r="284" spans="1:17">
      <c r="A284" s="93"/>
      <c r="B284" s="8"/>
      <c r="C284" s="8"/>
      <c r="D284" s="4"/>
      <c r="E284" s="25"/>
      <c r="F284" s="35"/>
      <c r="G284" s="37"/>
      <c r="H284" s="4"/>
      <c r="I284" s="44"/>
      <c r="J284" s="4"/>
      <c r="K284" s="4"/>
      <c r="L284" s="44"/>
      <c r="M284" s="44"/>
      <c r="N284" s="44"/>
      <c r="O284" s="44"/>
      <c r="P284" s="17"/>
      <c r="Q284" s="17"/>
    </row>
    <row r="285" spans="1:17">
      <c r="A285" s="127"/>
      <c r="B285" s="246" t="s">
        <v>462</v>
      </c>
      <c r="C285" s="246"/>
      <c r="D285" s="149"/>
      <c r="E285" s="356"/>
      <c r="F285" s="149"/>
      <c r="G285" s="356"/>
      <c r="H285" s="149"/>
      <c r="I285" s="44"/>
      <c r="J285" s="4"/>
      <c r="K285" s="4"/>
      <c r="L285" s="44"/>
      <c r="M285" s="44"/>
      <c r="N285" s="44"/>
      <c r="O285" s="44"/>
      <c r="P285" s="17"/>
      <c r="Q285" s="17"/>
    </row>
    <row r="286" spans="1:17">
      <c r="A286" s="329">
        <v>1</v>
      </c>
      <c r="B286" s="8" t="s">
        <v>80</v>
      </c>
      <c r="C286" s="8" t="s">
        <v>107</v>
      </c>
      <c r="D286" s="149"/>
      <c r="E286" s="356"/>
      <c r="F286" s="149"/>
      <c r="G286" s="356"/>
      <c r="H286" s="149"/>
      <c r="I286" s="44"/>
      <c r="J286" s="4"/>
      <c r="K286" s="4"/>
      <c r="L286" s="44"/>
      <c r="M286" s="44"/>
      <c r="N286" s="44"/>
      <c r="O286" s="44"/>
      <c r="P286" s="17"/>
      <c r="Q286" s="17"/>
    </row>
    <row r="287" spans="1:17">
      <c r="A287" s="93" t="s">
        <v>5</v>
      </c>
      <c r="B287" s="74" t="s">
        <v>231</v>
      </c>
      <c r="C287" s="8" t="s">
        <v>107</v>
      </c>
      <c r="D287" s="218">
        <v>2</v>
      </c>
      <c r="E287" s="129">
        <v>4.3055555555555562E-2</v>
      </c>
      <c r="F287" s="218">
        <v>4</v>
      </c>
      <c r="G287" s="129">
        <v>2.0833333333333332E-2</v>
      </c>
      <c r="H287" s="218">
        <v>4</v>
      </c>
      <c r="I287" s="44">
        <v>2.0833333333333332E-2</v>
      </c>
      <c r="J287" s="4"/>
      <c r="K287" s="4"/>
      <c r="L287" s="44">
        <f>E287+G287+I287</f>
        <v>8.4722222222222227E-2</v>
      </c>
      <c r="M287" s="44"/>
      <c r="N287" s="44"/>
      <c r="O287" s="44"/>
      <c r="P287" s="17"/>
      <c r="Q287" s="17"/>
    </row>
    <row r="288" spans="1:17">
      <c r="A288" s="93" t="s">
        <v>6</v>
      </c>
      <c r="B288" s="74" t="s">
        <v>232</v>
      </c>
      <c r="C288" s="8" t="s">
        <v>107</v>
      </c>
      <c r="D288" s="218">
        <v>2</v>
      </c>
      <c r="E288" s="129">
        <v>0.20902777777777778</v>
      </c>
      <c r="F288" s="218">
        <v>5</v>
      </c>
      <c r="G288" s="129">
        <v>2.0833333333333332E-2</v>
      </c>
      <c r="H288" s="218">
        <v>5</v>
      </c>
      <c r="I288" s="44">
        <v>2.0833333333333332E-2</v>
      </c>
      <c r="J288" s="4"/>
      <c r="K288" s="4"/>
      <c r="L288" s="44">
        <f t="shared" ref="L288" si="24">E288+G288+I288</f>
        <v>0.25069444444444444</v>
      </c>
      <c r="M288" s="44"/>
      <c r="N288" s="44"/>
      <c r="O288" s="44"/>
      <c r="P288" s="17"/>
      <c r="Q288" s="17"/>
    </row>
    <row r="289" spans="1:17">
      <c r="A289" s="93"/>
      <c r="B289" s="74"/>
      <c r="C289" s="74"/>
      <c r="D289" s="9"/>
      <c r="E289" s="95"/>
      <c r="F289" s="9"/>
      <c r="G289" s="95"/>
      <c r="H289" s="9"/>
      <c r="I289" s="44"/>
      <c r="J289" s="4"/>
      <c r="K289" s="4"/>
      <c r="L289" s="44"/>
      <c r="M289" s="44"/>
      <c r="N289" s="44"/>
      <c r="O289" s="44"/>
      <c r="P289" s="17"/>
      <c r="Q289" s="17"/>
    </row>
    <row r="290" spans="1:17">
      <c r="A290" s="329">
        <v>2</v>
      </c>
      <c r="B290" s="23" t="s">
        <v>65</v>
      </c>
      <c r="C290" s="23" t="s">
        <v>404</v>
      </c>
      <c r="D290" s="9"/>
      <c r="E290" s="95"/>
      <c r="F290" s="9"/>
      <c r="G290" s="95"/>
      <c r="H290" s="9"/>
      <c r="I290" s="44"/>
      <c r="J290" s="4"/>
      <c r="K290" s="4"/>
      <c r="L290" s="44"/>
      <c r="M290" s="44"/>
      <c r="N290" s="44"/>
      <c r="O290" s="44"/>
      <c r="P290" s="17"/>
      <c r="Q290" s="17"/>
    </row>
    <row r="291" spans="1:17">
      <c r="A291" s="93" t="s">
        <v>5</v>
      </c>
      <c r="B291" s="8" t="s">
        <v>264</v>
      </c>
      <c r="C291" s="23" t="s">
        <v>404</v>
      </c>
      <c r="D291" s="218">
        <v>0</v>
      </c>
      <c r="E291" s="129">
        <v>0</v>
      </c>
      <c r="F291" s="218">
        <v>2</v>
      </c>
      <c r="G291" s="129">
        <v>8.3333333333333332E-3</v>
      </c>
      <c r="H291" s="218">
        <v>2</v>
      </c>
      <c r="I291" s="44">
        <v>8.3333333333333332E-3</v>
      </c>
      <c r="J291" s="4"/>
      <c r="K291" s="4"/>
      <c r="L291" s="44"/>
      <c r="M291" s="44">
        <f t="shared" ref="M291" si="25">E291+G291+I291</f>
        <v>1.6666666666666666E-2</v>
      </c>
      <c r="N291" s="44"/>
      <c r="O291" s="44"/>
      <c r="P291" s="17"/>
      <c r="Q291" s="17"/>
    </row>
    <row r="292" spans="1:17">
      <c r="A292" s="93"/>
      <c r="B292" s="8"/>
      <c r="C292" s="8"/>
      <c r="D292" s="4"/>
      <c r="E292" s="25"/>
      <c r="F292" s="4"/>
      <c r="G292" s="25"/>
      <c r="H292" s="4"/>
      <c r="I292" s="44"/>
      <c r="J292" s="4"/>
      <c r="K292" s="4"/>
      <c r="L292" s="44"/>
      <c r="M292" s="44"/>
      <c r="N292" s="44"/>
      <c r="O292" s="44"/>
      <c r="P292" s="17"/>
      <c r="Q292" s="17"/>
    </row>
    <row r="293" spans="1:17">
      <c r="A293" s="9">
        <v>3</v>
      </c>
      <c r="B293" s="74" t="s">
        <v>3</v>
      </c>
      <c r="C293" s="8" t="s">
        <v>405</v>
      </c>
      <c r="D293" s="9"/>
      <c r="E293" s="95"/>
      <c r="F293" s="9"/>
      <c r="G293" s="95"/>
      <c r="H293" s="9"/>
      <c r="I293" s="44"/>
      <c r="J293" s="4"/>
      <c r="K293" s="4"/>
      <c r="L293" s="44"/>
      <c r="M293" s="44"/>
      <c r="N293" s="44">
        <f>E293</f>
        <v>0</v>
      </c>
      <c r="O293" s="44"/>
      <c r="P293" s="17"/>
      <c r="Q293" s="17"/>
    </row>
    <row r="294" spans="1:17">
      <c r="A294" s="9"/>
      <c r="B294" s="74"/>
      <c r="C294" s="8"/>
      <c r="D294" s="4"/>
      <c r="E294" s="25"/>
      <c r="F294" s="4"/>
      <c r="G294" s="25"/>
      <c r="H294" s="4"/>
      <c r="I294" s="44"/>
      <c r="J294" s="4"/>
      <c r="K294" s="4"/>
      <c r="L294" s="44"/>
      <c r="M294" s="44"/>
      <c r="N294" s="44"/>
      <c r="O294" s="44"/>
      <c r="P294" s="17"/>
      <c r="Q294" s="17"/>
    </row>
    <row r="295" spans="1:17">
      <c r="A295" s="329">
        <v>3</v>
      </c>
      <c r="B295" s="8" t="s">
        <v>4</v>
      </c>
      <c r="C295" s="8" t="s">
        <v>406</v>
      </c>
      <c r="D295" s="4"/>
      <c r="E295" s="25"/>
      <c r="F295" s="4"/>
      <c r="G295" s="25"/>
      <c r="H295" s="4"/>
      <c r="I295" s="44"/>
      <c r="J295" s="4"/>
      <c r="K295" s="4"/>
      <c r="L295" s="44"/>
      <c r="M295" s="44"/>
      <c r="N295" s="44"/>
      <c r="O295" s="44"/>
      <c r="P295" s="17"/>
      <c r="Q295" s="17"/>
    </row>
    <row r="296" spans="1:17">
      <c r="A296" s="329"/>
      <c r="B296" s="23" t="s">
        <v>272</v>
      </c>
      <c r="C296" s="8" t="s">
        <v>406</v>
      </c>
      <c r="D296" s="218">
        <v>8</v>
      </c>
      <c r="E296" s="129">
        <v>0.83750000000000002</v>
      </c>
      <c r="F296" s="218">
        <v>8</v>
      </c>
      <c r="G296" s="129">
        <v>0.125</v>
      </c>
      <c r="H296" s="218">
        <v>8</v>
      </c>
      <c r="I296" s="44">
        <v>0.125</v>
      </c>
      <c r="J296" s="4"/>
      <c r="K296" s="4"/>
      <c r="L296" s="44"/>
      <c r="M296" s="44"/>
      <c r="N296" s="44"/>
      <c r="O296" s="44">
        <f>E296+G296+I296</f>
        <v>1.0874999999999999</v>
      </c>
      <c r="P296" s="17"/>
      <c r="Q296" s="17"/>
    </row>
    <row r="297" spans="1:17">
      <c r="A297" s="329"/>
      <c r="B297" s="23" t="s">
        <v>273</v>
      </c>
      <c r="C297" s="8" t="s">
        <v>406</v>
      </c>
      <c r="D297" s="218">
        <v>9</v>
      </c>
      <c r="E297" s="129">
        <v>0.83750000000000002</v>
      </c>
      <c r="F297" s="218">
        <v>9</v>
      </c>
      <c r="G297" s="129">
        <v>0.14583333333333334</v>
      </c>
      <c r="H297" s="218">
        <v>9</v>
      </c>
      <c r="I297" s="44">
        <v>0.14583333333333334</v>
      </c>
      <c r="J297" s="4"/>
      <c r="K297" s="4"/>
      <c r="L297" s="44"/>
      <c r="M297" s="44"/>
      <c r="N297" s="44"/>
      <c r="O297" s="44">
        <f>E297+G297+I297</f>
        <v>1.1291666666666667</v>
      </c>
      <c r="P297" s="17"/>
      <c r="Q297" s="17"/>
    </row>
    <row r="298" spans="1:17">
      <c r="A298" s="329"/>
      <c r="B298" s="8"/>
      <c r="C298" s="8"/>
      <c r="D298" s="4"/>
      <c r="E298" s="25"/>
      <c r="F298" s="4"/>
      <c r="G298" s="25"/>
      <c r="H298" s="4"/>
      <c r="I298" s="25"/>
      <c r="J298" s="4"/>
      <c r="K298" s="4"/>
      <c r="L298" s="44"/>
      <c r="M298" s="44"/>
      <c r="N298" s="44"/>
      <c r="O298" s="44"/>
      <c r="P298" s="17"/>
      <c r="Q298" s="17"/>
    </row>
    <row r="299" spans="1:17">
      <c r="A299" s="93"/>
      <c r="B299" s="94"/>
      <c r="C299" s="94"/>
      <c r="D299" s="35"/>
      <c r="E299" s="46">
        <f>SUM(E6:E298)</f>
        <v>54.507638888888842</v>
      </c>
      <c r="F299" s="46"/>
      <c r="G299" s="46">
        <f>SUM(G6:G298)</f>
        <v>38.652083333333337</v>
      </c>
      <c r="H299" s="46"/>
      <c r="I299" s="46">
        <f>SUM(I6:I298)</f>
        <v>70.67569444444446</v>
      </c>
      <c r="J299" s="25"/>
      <c r="K299" s="46">
        <f>SUM(K6:K297)</f>
        <v>0</v>
      </c>
      <c r="L299" s="46">
        <f t="shared" ref="L299:O299" si="26">SUM(L6:L297)</f>
        <v>10.204861111111111</v>
      </c>
      <c r="M299" s="46">
        <f t="shared" si="26"/>
        <v>63.643055555555549</v>
      </c>
      <c r="N299" s="46">
        <f t="shared" si="26"/>
        <v>2.7083333333333334E-2</v>
      </c>
      <c r="O299" s="46">
        <f t="shared" si="26"/>
        <v>89.915972222222194</v>
      </c>
      <c r="P299" s="45">
        <f>K299+L299+M299+N299+O299</f>
        <v>163.79097222222219</v>
      </c>
      <c r="Q299" s="17"/>
    </row>
    <row r="300" spans="1:17">
      <c r="A300" s="93"/>
      <c r="B300" s="94"/>
      <c r="C300" s="94"/>
      <c r="D300" s="35"/>
      <c r="E300" s="37"/>
      <c r="F300" s="37"/>
      <c r="G300" s="37"/>
      <c r="H300" s="37"/>
      <c r="I300" s="37"/>
      <c r="J300" s="25"/>
      <c r="K300" s="25"/>
      <c r="L300" s="25"/>
      <c r="M300" s="32"/>
      <c r="N300" s="32"/>
      <c r="O300" s="32"/>
      <c r="P300" s="32"/>
      <c r="Q300" s="17"/>
    </row>
    <row r="301" spans="1:17">
      <c r="A301" s="93"/>
      <c r="B301" s="94"/>
      <c r="C301" s="94"/>
      <c r="D301" s="7"/>
      <c r="E301" s="26"/>
      <c r="F301" s="26"/>
      <c r="G301" s="26"/>
      <c r="H301" s="26"/>
      <c r="I301" s="26"/>
      <c r="J301" s="86" t="s">
        <v>106</v>
      </c>
      <c r="K301" s="86"/>
      <c r="L301" s="86"/>
      <c r="M301" s="86"/>
      <c r="N301" s="32"/>
      <c r="O301" s="86"/>
      <c r="P301" s="32"/>
      <c r="Q301" s="17"/>
    </row>
    <row r="302" spans="1:17">
      <c r="A302" s="93"/>
      <c r="B302" s="94"/>
      <c r="C302" s="94"/>
      <c r="D302" s="7"/>
      <c r="E302" s="26"/>
      <c r="F302" s="49">
        <f>E299+G299+I299</f>
        <v>163.83541666666662</v>
      </c>
      <c r="G302" s="26"/>
      <c r="H302" s="26"/>
      <c r="I302" s="26"/>
      <c r="J302" s="25"/>
      <c r="K302" s="86"/>
      <c r="L302" s="86"/>
      <c r="M302" s="45"/>
      <c r="N302" s="45"/>
      <c r="O302" s="45"/>
      <c r="P302" s="32"/>
      <c r="Q302" s="17"/>
    </row>
    <row r="303" spans="1:17">
      <c r="D303" s="65"/>
      <c r="E303" s="66"/>
      <c r="F303" s="115"/>
      <c r="G303" s="66"/>
      <c r="H303" s="65"/>
      <c r="I303" s="66"/>
    </row>
    <row r="305" spans="2:9">
      <c r="B305" s="116"/>
      <c r="C305" s="116"/>
    </row>
    <row r="306" spans="2:9">
      <c r="B306" s="116"/>
      <c r="C306" s="116"/>
    </row>
    <row r="307" spans="2:9">
      <c r="B307" s="116"/>
      <c r="C307" s="116"/>
    </row>
    <row r="309" spans="2:9">
      <c r="B309" s="118"/>
      <c r="C309" s="118"/>
      <c r="D309" s="68"/>
      <c r="E309" s="68"/>
      <c r="F309" s="117"/>
      <c r="G309" s="122"/>
      <c r="H309" s="68"/>
      <c r="I309" s="89"/>
    </row>
    <row r="310" spans="2:9">
      <c r="B310" s="118"/>
      <c r="C310" s="118"/>
      <c r="D310" s="119"/>
      <c r="E310" s="119"/>
      <c r="F310" s="120"/>
      <c r="G310" s="123"/>
      <c r="H310" s="120"/>
      <c r="I310" s="124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0"/>
  <sheetViews>
    <sheetView topLeftCell="A112" zoomScale="90" zoomScaleNormal="90" workbookViewId="0">
      <selection activeCell="O127" sqref="A1:O127"/>
    </sheetView>
  </sheetViews>
  <sheetFormatPr defaultColWidth="9.140625" defaultRowHeight="12.75"/>
  <cols>
    <col min="1" max="1" width="6.42578125" style="1" customWidth="1"/>
    <col min="2" max="2" width="31.140625" style="8" customWidth="1"/>
    <col min="3" max="3" width="10" style="8" bestFit="1" customWidth="1"/>
    <col min="4" max="4" width="9.7109375" style="4" customWidth="1"/>
    <col min="5" max="5" width="17" style="25" customWidth="1"/>
    <col min="6" max="6" width="10.28515625" style="4" customWidth="1"/>
    <col min="7" max="7" width="15.7109375" style="25" customWidth="1"/>
    <col min="8" max="8" width="10" style="4" customWidth="1"/>
    <col min="9" max="9" width="15.7109375" style="25" customWidth="1"/>
    <col min="10" max="10" width="20.140625" style="4" hidden="1" customWidth="1"/>
    <col min="11" max="11" width="12.7109375" style="4" customWidth="1"/>
    <col min="12" max="12" width="12.28515625" style="4" customWidth="1"/>
    <col min="13" max="13" width="9.28515625" style="17" customWidth="1"/>
    <col min="14" max="14" width="9.140625" style="17"/>
    <col min="15" max="15" width="12.7109375" style="17" customWidth="1"/>
    <col min="16" max="16" width="10.5703125" style="17" bestFit="1" customWidth="1"/>
    <col min="17" max="16384" width="9.140625" style="17"/>
  </cols>
  <sheetData>
    <row r="1" spans="1:15">
      <c r="A1" s="402" t="s">
        <v>66</v>
      </c>
      <c r="B1" s="402"/>
      <c r="C1" s="90"/>
      <c r="D1" s="403" t="s">
        <v>68</v>
      </c>
      <c r="E1" s="403"/>
      <c r="F1" s="403"/>
      <c r="G1" s="403"/>
      <c r="H1" s="403"/>
      <c r="I1" s="31" t="s">
        <v>67</v>
      </c>
      <c r="J1" s="16"/>
      <c r="K1" s="16"/>
      <c r="L1" s="16"/>
    </row>
    <row r="2" spans="1:15" s="169" customFormat="1" ht="42.75" customHeight="1">
      <c r="A2" s="399" t="s">
        <v>0</v>
      </c>
      <c r="B2" s="400" t="s">
        <v>463</v>
      </c>
      <c r="C2" s="168" t="s">
        <v>403</v>
      </c>
      <c r="D2" s="401" t="s">
        <v>593</v>
      </c>
      <c r="E2" s="401"/>
      <c r="F2" s="401" t="s">
        <v>465</v>
      </c>
      <c r="G2" s="401"/>
      <c r="H2" s="401" t="s">
        <v>594</v>
      </c>
      <c r="I2" s="401"/>
      <c r="J2" s="404" t="s">
        <v>104</v>
      </c>
      <c r="K2" s="404" t="s">
        <v>105</v>
      </c>
      <c r="L2" s="404" t="s">
        <v>110</v>
      </c>
      <c r="M2" s="395" t="s">
        <v>53</v>
      </c>
      <c r="N2" s="395" t="s">
        <v>3</v>
      </c>
      <c r="O2" s="397" t="s">
        <v>4</v>
      </c>
    </row>
    <row r="3" spans="1:15" s="40" customFormat="1" ht="38.25">
      <c r="A3" s="399"/>
      <c r="B3" s="400"/>
      <c r="C3" s="168"/>
      <c r="D3" s="152" t="s">
        <v>1</v>
      </c>
      <c r="E3" s="151" t="s">
        <v>2</v>
      </c>
      <c r="F3" s="152" t="s">
        <v>1</v>
      </c>
      <c r="G3" s="151" t="s">
        <v>2</v>
      </c>
      <c r="H3" s="152" t="s">
        <v>1</v>
      </c>
      <c r="I3" s="151" t="s">
        <v>2</v>
      </c>
      <c r="J3" s="405"/>
      <c r="K3" s="405"/>
      <c r="L3" s="405"/>
      <c r="M3" s="396"/>
      <c r="N3" s="396"/>
      <c r="O3" s="398"/>
    </row>
    <row r="4" spans="1:15" ht="7.5" customHeight="1">
      <c r="B4" s="1"/>
      <c r="C4" s="91"/>
      <c r="D4" s="2"/>
      <c r="E4" s="24"/>
      <c r="F4" s="2"/>
      <c r="G4" s="24"/>
      <c r="H4" s="2"/>
      <c r="I4" s="24"/>
      <c r="J4" s="2"/>
      <c r="K4" s="2"/>
      <c r="L4" s="2"/>
    </row>
    <row r="5" spans="1:15" ht="18.75" customHeight="1">
      <c r="B5" s="3" t="s">
        <v>73</v>
      </c>
      <c r="C5" s="23"/>
    </row>
    <row r="6" spans="1:15">
      <c r="A6" s="1">
        <v>1</v>
      </c>
      <c r="B6" s="5" t="s">
        <v>65</v>
      </c>
      <c r="C6" s="5" t="s">
        <v>404</v>
      </c>
    </row>
    <row r="7" spans="1:15" ht="15.75">
      <c r="A7" s="6" t="s">
        <v>5</v>
      </c>
      <c r="B7" s="22" t="s">
        <v>69</v>
      </c>
      <c r="C7" s="5" t="s">
        <v>404</v>
      </c>
      <c r="D7" s="248">
        <v>2</v>
      </c>
      <c r="E7" s="129">
        <v>1.1534722222222222</v>
      </c>
      <c r="F7" s="248"/>
      <c r="G7" s="129"/>
      <c r="H7" s="248">
        <v>15</v>
      </c>
      <c r="I7" s="129">
        <v>0.22569444444444445</v>
      </c>
      <c r="M7" s="32">
        <f>E7+G7+I7</f>
        <v>1.3791666666666667</v>
      </c>
    </row>
    <row r="8" spans="1:15" ht="15.75">
      <c r="A8" s="6" t="s">
        <v>6</v>
      </c>
      <c r="B8" s="22" t="s">
        <v>64</v>
      </c>
      <c r="C8" s="5" t="s">
        <v>404</v>
      </c>
      <c r="D8" s="248">
        <v>2</v>
      </c>
      <c r="E8" s="129">
        <v>4.5138888888888888E-2</v>
      </c>
      <c r="F8" s="248">
        <v>3</v>
      </c>
      <c r="G8" s="129">
        <v>5.2083333333333336E-2</v>
      </c>
      <c r="H8" s="248">
        <v>19</v>
      </c>
      <c r="I8" s="129">
        <v>0.27569444444444446</v>
      </c>
      <c r="M8" s="32">
        <f>E8+G8+I8</f>
        <v>0.37291666666666667</v>
      </c>
    </row>
    <row r="9" spans="1:15" ht="15.75">
      <c r="A9" s="6" t="s">
        <v>7</v>
      </c>
      <c r="B9" s="22" t="s">
        <v>72</v>
      </c>
      <c r="C9" s="5" t="s">
        <v>404</v>
      </c>
      <c r="D9" s="248">
        <v>3</v>
      </c>
      <c r="E9" s="129">
        <v>6.5277777777777782E-2</v>
      </c>
      <c r="F9" s="248"/>
      <c r="G9" s="129"/>
      <c r="H9" s="248">
        <v>17</v>
      </c>
      <c r="I9" s="129">
        <v>0.42222222222222222</v>
      </c>
      <c r="M9" s="32">
        <f>E9+G9+I9</f>
        <v>0.48749999999999999</v>
      </c>
    </row>
    <row r="10" spans="1:15">
      <c r="A10" s="6"/>
      <c r="B10" s="22"/>
      <c r="C10" s="22"/>
      <c r="D10" s="7"/>
      <c r="E10" s="26"/>
      <c r="F10" s="7"/>
      <c r="G10" s="26"/>
      <c r="H10" s="7"/>
      <c r="I10" s="26"/>
    </row>
    <row r="11" spans="1:15">
      <c r="A11" s="1">
        <v>2</v>
      </c>
      <c r="B11" s="8" t="s">
        <v>3</v>
      </c>
      <c r="C11" s="8" t="s">
        <v>405</v>
      </c>
      <c r="D11" s="54"/>
      <c r="E11" s="55"/>
      <c r="F11" s="54"/>
      <c r="G11" s="55"/>
      <c r="H11" s="54"/>
      <c r="I11" s="55"/>
    </row>
    <row r="12" spans="1:15">
      <c r="D12" s="54"/>
      <c r="E12" s="55"/>
      <c r="F12" s="54"/>
      <c r="G12" s="55"/>
      <c r="H12" s="54"/>
      <c r="I12" s="55"/>
    </row>
    <row r="13" spans="1:15">
      <c r="A13" s="1">
        <v>3</v>
      </c>
      <c r="B13" s="8" t="s">
        <v>4</v>
      </c>
      <c r="C13" s="8" t="s">
        <v>406</v>
      </c>
    </row>
    <row r="14" spans="1:15" ht="15.75">
      <c r="A14" s="6" t="s">
        <v>5</v>
      </c>
      <c r="B14" s="8" t="s">
        <v>55</v>
      </c>
      <c r="C14" s="8" t="s">
        <v>406</v>
      </c>
      <c r="D14" s="248"/>
      <c r="E14" s="129"/>
      <c r="F14" s="248"/>
      <c r="G14" s="129"/>
      <c r="H14" s="248"/>
      <c r="I14" s="129"/>
      <c r="M14" s="32"/>
      <c r="O14" s="32"/>
    </row>
    <row r="15" spans="1:15" ht="15.75">
      <c r="A15" s="6" t="s">
        <v>6</v>
      </c>
      <c r="B15" s="8" t="s">
        <v>56</v>
      </c>
      <c r="C15" s="8" t="s">
        <v>406</v>
      </c>
      <c r="D15" s="248"/>
      <c r="E15" s="129"/>
      <c r="F15" s="248"/>
      <c r="G15" s="129"/>
      <c r="H15" s="248"/>
      <c r="I15" s="129"/>
      <c r="M15" s="32"/>
      <c r="O15" s="32"/>
    </row>
    <row r="16" spans="1:15" ht="15.75">
      <c r="A16" s="6" t="s">
        <v>7</v>
      </c>
      <c r="B16" s="8" t="s">
        <v>57</v>
      </c>
      <c r="C16" s="8" t="s">
        <v>406</v>
      </c>
      <c r="D16" s="248">
        <v>5</v>
      </c>
      <c r="E16" s="129">
        <v>2.8472222222222222E-2</v>
      </c>
      <c r="F16" s="248">
        <v>2</v>
      </c>
      <c r="G16" s="129">
        <v>1.1805555555555555E-2</v>
      </c>
      <c r="H16" s="248">
        <v>3</v>
      </c>
      <c r="I16" s="129">
        <v>1.8749999999999999E-2</v>
      </c>
      <c r="M16" s="32"/>
      <c r="O16" s="32">
        <f t="shared" ref="O16" si="0">E16+G16+I16</f>
        <v>5.9027777777777776E-2</v>
      </c>
    </row>
    <row r="17" spans="1:15" ht="15.75">
      <c r="A17" s="6" t="s">
        <v>8</v>
      </c>
      <c r="B17" s="8" t="s">
        <v>58</v>
      </c>
      <c r="C17" s="8" t="s">
        <v>406</v>
      </c>
      <c r="D17" s="248"/>
      <c r="E17" s="248"/>
      <c r="F17" s="248"/>
      <c r="G17" s="248"/>
      <c r="H17" s="248"/>
      <c r="I17" s="248"/>
      <c r="O17" s="32"/>
    </row>
    <row r="18" spans="1:15" ht="15.75">
      <c r="A18" s="6" t="s">
        <v>9</v>
      </c>
      <c r="B18" s="8" t="s">
        <v>59</v>
      </c>
      <c r="C18" s="8" t="s">
        <v>406</v>
      </c>
      <c r="D18" s="248"/>
      <c r="E18" s="248"/>
      <c r="F18" s="248"/>
      <c r="G18" s="248"/>
      <c r="H18" s="248"/>
      <c r="I18" s="248"/>
      <c r="O18" s="32"/>
    </row>
    <row r="19" spans="1:15" ht="15.75">
      <c r="A19" s="6" t="s">
        <v>10</v>
      </c>
      <c r="B19" s="8" t="s">
        <v>60</v>
      </c>
      <c r="C19" s="8" t="s">
        <v>406</v>
      </c>
      <c r="D19" s="248"/>
      <c r="E19" s="248"/>
      <c r="F19" s="248">
        <v>1</v>
      </c>
      <c r="G19" s="129">
        <v>1.1111111111111112E-2</v>
      </c>
      <c r="H19" s="248">
        <v>1</v>
      </c>
      <c r="I19" s="129">
        <v>7.6388888888888886E-3</v>
      </c>
      <c r="O19" s="32">
        <f>E19+G19+I19</f>
        <v>1.8749999999999999E-2</v>
      </c>
    </row>
    <row r="20" spans="1:15">
      <c r="B20" s="20"/>
      <c r="C20" s="20"/>
      <c r="D20" s="21"/>
      <c r="E20" s="27"/>
      <c r="F20" s="21"/>
      <c r="G20" s="27"/>
      <c r="H20" s="21"/>
      <c r="I20" s="27"/>
    </row>
    <row r="21" spans="1:15">
      <c r="B21" s="15" t="s">
        <v>54</v>
      </c>
    </row>
    <row r="22" spans="1:15">
      <c r="A22" s="1">
        <v>1</v>
      </c>
      <c r="B22" s="5" t="s">
        <v>65</v>
      </c>
      <c r="C22" s="5" t="s">
        <v>404</v>
      </c>
    </row>
    <row r="23" spans="1:15" ht="15.75">
      <c r="A23" s="6" t="s">
        <v>5</v>
      </c>
      <c r="B23" s="22" t="s">
        <v>69</v>
      </c>
      <c r="C23" s="5" t="s">
        <v>404</v>
      </c>
      <c r="D23" s="250">
        <v>2</v>
      </c>
      <c r="E23" s="129">
        <v>5.5555555555555552E-2</v>
      </c>
      <c r="F23" s="249"/>
      <c r="G23" s="249"/>
      <c r="H23" s="250">
        <v>1</v>
      </c>
      <c r="I23" s="129">
        <v>3.472222222222222E-3</v>
      </c>
      <c r="M23" s="32">
        <f>E23+G23+I23</f>
        <v>5.9027777777777776E-2</v>
      </c>
    </row>
    <row r="24" spans="1:15">
      <c r="A24" s="6" t="s">
        <v>6</v>
      </c>
      <c r="B24" s="22" t="s">
        <v>64</v>
      </c>
      <c r="C24" s="5" t="s">
        <v>404</v>
      </c>
      <c r="D24" s="60"/>
      <c r="E24" s="61"/>
      <c r="F24" s="171"/>
      <c r="G24" s="171"/>
      <c r="H24" s="171"/>
      <c r="I24" s="171"/>
      <c r="M24" s="32"/>
    </row>
    <row r="25" spans="1:15">
      <c r="A25" s="6"/>
      <c r="B25" s="22"/>
      <c r="C25" s="22"/>
      <c r="D25" s="7"/>
      <c r="E25" s="26"/>
      <c r="F25" s="171"/>
      <c r="G25" s="171"/>
      <c r="H25" s="171"/>
      <c r="I25" s="171"/>
    </row>
    <row r="26" spans="1:15">
      <c r="A26" s="1">
        <v>2</v>
      </c>
      <c r="B26" s="8" t="s">
        <v>3</v>
      </c>
      <c r="C26" s="8" t="s">
        <v>405</v>
      </c>
      <c r="D26" s="7"/>
      <c r="E26" s="26"/>
      <c r="F26" s="7"/>
      <c r="G26" s="30"/>
      <c r="H26" s="7"/>
      <c r="I26" s="26"/>
    </row>
    <row r="27" spans="1:15">
      <c r="D27" s="7"/>
      <c r="E27" s="26"/>
      <c r="F27" s="7"/>
      <c r="G27" s="30"/>
      <c r="H27" s="7"/>
      <c r="I27" s="26"/>
    </row>
    <row r="28" spans="1:15" ht="15">
      <c r="A28" s="1">
        <v>3</v>
      </c>
      <c r="B28" s="8" t="s">
        <v>11</v>
      </c>
      <c r="C28" s="8" t="s">
        <v>406</v>
      </c>
      <c r="D28" s="251">
        <v>16</v>
      </c>
      <c r="E28" s="129">
        <v>0.32847222222222222</v>
      </c>
      <c r="F28" s="250">
        <v>8</v>
      </c>
      <c r="G28" s="129">
        <v>3.9583333333333331E-2</v>
      </c>
      <c r="H28" s="250">
        <v>22</v>
      </c>
      <c r="I28" s="129">
        <v>0.27708333333333335</v>
      </c>
      <c r="O28" s="32">
        <f>E28+G28+I28</f>
        <v>0.64513888888888893</v>
      </c>
    </row>
    <row r="30" spans="1:15">
      <c r="B30" s="15" t="s">
        <v>74</v>
      </c>
    </row>
    <row r="31" spans="1:15">
      <c r="A31" s="1">
        <v>1</v>
      </c>
      <c r="B31" s="5" t="s">
        <v>65</v>
      </c>
      <c r="C31" s="5" t="s">
        <v>404</v>
      </c>
    </row>
    <row r="32" spans="1:15">
      <c r="A32" s="6" t="s">
        <v>5</v>
      </c>
      <c r="B32" s="23" t="s">
        <v>63</v>
      </c>
      <c r="C32" s="5" t="s">
        <v>404</v>
      </c>
      <c r="D32" s="219"/>
      <c r="E32" s="219"/>
      <c r="F32" s="219">
        <v>2</v>
      </c>
      <c r="G32" s="129">
        <v>1.3194444444444444E-2</v>
      </c>
      <c r="H32" s="219">
        <v>2</v>
      </c>
      <c r="I32" s="129">
        <v>1.8055555555555557E-2</v>
      </c>
      <c r="M32" s="32">
        <f>E32+G32+I32</f>
        <v>3.125E-2</v>
      </c>
    </row>
    <row r="33" spans="1:15">
      <c r="A33" s="6" t="s">
        <v>6</v>
      </c>
      <c r="B33" s="23" t="s">
        <v>70</v>
      </c>
      <c r="C33" s="5" t="s">
        <v>404</v>
      </c>
      <c r="D33" s="219"/>
      <c r="E33" s="219"/>
      <c r="F33" s="219">
        <v>1</v>
      </c>
      <c r="G33" s="129">
        <v>6.9444444444444441E-3</v>
      </c>
      <c r="H33" s="219">
        <v>2</v>
      </c>
      <c r="I33" s="129">
        <v>0.27916666666666667</v>
      </c>
      <c r="M33" s="32">
        <f>E33+G33+I33</f>
        <v>0.28611111111111109</v>
      </c>
    </row>
    <row r="34" spans="1:15">
      <c r="A34" s="6" t="s">
        <v>7</v>
      </c>
      <c r="B34" s="23" t="s">
        <v>127</v>
      </c>
      <c r="C34" s="5" t="s">
        <v>404</v>
      </c>
      <c r="D34" s="219"/>
      <c r="E34" s="219"/>
      <c r="F34" s="219"/>
      <c r="G34" s="129"/>
      <c r="H34" s="219">
        <v>23</v>
      </c>
      <c r="I34" s="129">
        <v>0.85763888888888884</v>
      </c>
      <c r="M34" s="32">
        <f>E34+G34+I34</f>
        <v>0.85763888888888884</v>
      </c>
    </row>
    <row r="35" spans="1:15">
      <c r="A35" s="6"/>
      <c r="B35" s="23"/>
      <c r="C35" s="22"/>
      <c r="D35" s="219"/>
      <c r="E35" s="219"/>
      <c r="F35" s="219"/>
      <c r="G35" s="70"/>
      <c r="H35" s="219"/>
      <c r="I35" s="70"/>
    </row>
    <row r="36" spans="1:15">
      <c r="A36" s="1">
        <v>2</v>
      </c>
      <c r="B36" s="8" t="s">
        <v>3</v>
      </c>
      <c r="C36" s="8" t="s">
        <v>405</v>
      </c>
      <c r="D36" s="7"/>
      <c r="E36" s="26"/>
      <c r="F36" s="7"/>
      <c r="G36" s="30"/>
      <c r="H36" s="7"/>
      <c r="I36" s="26"/>
    </row>
    <row r="37" spans="1:15">
      <c r="A37" s="6"/>
      <c r="B37" s="23"/>
      <c r="D37" s="11"/>
      <c r="E37" s="28"/>
      <c r="F37" s="11"/>
      <c r="G37" s="28"/>
      <c r="H37" s="11"/>
      <c r="I37" s="28"/>
    </row>
    <row r="38" spans="1:15">
      <c r="A38" s="1">
        <v>3</v>
      </c>
      <c r="B38" s="8" t="s">
        <v>11</v>
      </c>
      <c r="C38" s="8" t="s">
        <v>406</v>
      </c>
      <c r="D38" s="11"/>
      <c r="E38" s="28"/>
      <c r="F38" s="11"/>
      <c r="G38" s="28"/>
      <c r="H38" s="11"/>
      <c r="I38" s="28"/>
    </row>
    <row r="39" spans="1:15">
      <c r="A39" s="6" t="s">
        <v>5</v>
      </c>
      <c r="B39" s="8" t="s">
        <v>12</v>
      </c>
      <c r="C39" s="8" t="s">
        <v>406</v>
      </c>
      <c r="D39" s="219">
        <v>1</v>
      </c>
      <c r="E39" s="129">
        <v>3.472222222222222E-3</v>
      </c>
      <c r="F39" s="219">
        <v>1</v>
      </c>
      <c r="G39" s="129">
        <v>1.5277777777777777E-2</v>
      </c>
      <c r="H39" s="219">
        <v>2</v>
      </c>
      <c r="I39" s="129">
        <v>3.0555555555555555E-2</v>
      </c>
      <c r="O39" s="32">
        <f>E39+G39+I39</f>
        <v>4.9305555555555554E-2</v>
      </c>
    </row>
    <row r="40" spans="1:15">
      <c r="A40" s="6" t="s">
        <v>6</v>
      </c>
      <c r="B40" s="8" t="s">
        <v>13</v>
      </c>
      <c r="C40" s="8" t="s">
        <v>406</v>
      </c>
      <c r="D40" s="219">
        <v>10</v>
      </c>
      <c r="E40" s="129">
        <v>0.76180555555555562</v>
      </c>
      <c r="F40" s="219">
        <v>3</v>
      </c>
      <c r="G40" s="129">
        <v>6.9444444444444441E-3</v>
      </c>
      <c r="H40" s="219">
        <v>6</v>
      </c>
      <c r="I40" s="129">
        <v>0.53541666666666665</v>
      </c>
      <c r="O40" s="32">
        <f>E40+G40+I40</f>
        <v>1.3041666666666667</v>
      </c>
    </row>
    <row r="42" spans="1:15" ht="25.5">
      <c r="B42" s="3" t="s">
        <v>123</v>
      </c>
      <c r="C42" s="23"/>
    </row>
    <row r="43" spans="1:15">
      <c r="A43" s="1">
        <v>1</v>
      </c>
      <c r="B43" s="5" t="s">
        <v>65</v>
      </c>
      <c r="C43" s="5" t="s">
        <v>404</v>
      </c>
    </row>
    <row r="44" spans="1:15">
      <c r="A44" s="6" t="s">
        <v>5</v>
      </c>
      <c r="B44" s="8" t="s">
        <v>63</v>
      </c>
      <c r="C44" s="5" t="s">
        <v>404</v>
      </c>
      <c r="D44" s="252">
        <v>3</v>
      </c>
      <c r="E44" s="129">
        <v>0.375</v>
      </c>
      <c r="F44" s="252">
        <v>5</v>
      </c>
      <c r="G44" s="129">
        <v>0.64444444444444449</v>
      </c>
      <c r="H44" s="252">
        <v>9</v>
      </c>
      <c r="I44" s="129">
        <v>0.58402777777777781</v>
      </c>
      <c r="M44" s="32">
        <f>E44+G44+I44</f>
        <v>1.6034722222222222</v>
      </c>
    </row>
    <row r="45" spans="1:15">
      <c r="A45" s="6" t="s">
        <v>6</v>
      </c>
      <c r="B45" s="8" t="s">
        <v>70</v>
      </c>
      <c r="C45" s="5" t="s">
        <v>404</v>
      </c>
      <c r="D45" s="252">
        <v>3</v>
      </c>
      <c r="E45" s="129">
        <v>0.92013888888888884</v>
      </c>
      <c r="F45" s="252">
        <v>6</v>
      </c>
      <c r="G45" s="129">
        <v>0.96736111111111101</v>
      </c>
      <c r="H45" s="252">
        <v>12</v>
      </c>
      <c r="I45" s="129">
        <v>0.91111111111111109</v>
      </c>
      <c r="M45" s="32">
        <f>E45+G45+I45</f>
        <v>2.7986111111111107</v>
      </c>
    </row>
    <row r="46" spans="1:15">
      <c r="A46" s="6"/>
      <c r="C46" s="22"/>
      <c r="D46" s="7"/>
      <c r="E46" s="26"/>
      <c r="F46" s="7"/>
      <c r="G46" s="26"/>
      <c r="H46" s="7"/>
      <c r="I46" s="26"/>
    </row>
    <row r="47" spans="1:15">
      <c r="A47" s="1">
        <v>2</v>
      </c>
      <c r="B47" s="8" t="s">
        <v>3</v>
      </c>
      <c r="C47" s="8" t="s">
        <v>405</v>
      </c>
    </row>
    <row r="49" spans="1:15">
      <c r="A49" s="1">
        <v>3</v>
      </c>
      <c r="B49" s="8" t="s">
        <v>4</v>
      </c>
      <c r="C49" s="8" t="s">
        <v>406</v>
      </c>
    </row>
    <row r="50" spans="1:15">
      <c r="A50" s="6" t="s">
        <v>5</v>
      </c>
      <c r="B50" s="8" t="s">
        <v>61</v>
      </c>
      <c r="C50" s="8" t="s">
        <v>406</v>
      </c>
      <c r="D50" s="252">
        <v>2</v>
      </c>
      <c r="E50" s="129">
        <v>1.7361111111111112E-2</v>
      </c>
      <c r="F50" s="252">
        <v>7</v>
      </c>
      <c r="G50" s="129">
        <v>3.7534722222222219</v>
      </c>
      <c r="H50" s="252">
        <v>19</v>
      </c>
      <c r="I50" s="129">
        <v>1.5048611111111112</v>
      </c>
      <c r="O50" s="32">
        <f>E50+G50+I50</f>
        <v>5.2756944444444445</v>
      </c>
    </row>
    <row r="51" spans="1:15">
      <c r="A51" s="6" t="s">
        <v>6</v>
      </c>
      <c r="B51" s="8" t="s">
        <v>62</v>
      </c>
      <c r="C51" s="8" t="s">
        <v>406</v>
      </c>
      <c r="D51" s="252">
        <v>6</v>
      </c>
      <c r="E51" s="129">
        <v>0.54513888888888895</v>
      </c>
      <c r="F51" s="252">
        <v>10</v>
      </c>
      <c r="G51" s="129">
        <v>2.3006944444444444</v>
      </c>
      <c r="H51" s="252">
        <v>13</v>
      </c>
      <c r="I51" s="129">
        <v>0.39374999999999999</v>
      </c>
      <c r="O51" s="32">
        <f>E51+G51+I51</f>
        <v>3.239583333333333</v>
      </c>
    </row>
    <row r="53" spans="1:15" ht="25.5">
      <c r="B53" s="12" t="s">
        <v>14</v>
      </c>
      <c r="C53" s="8" t="s">
        <v>406</v>
      </c>
    </row>
    <row r="54" spans="1:15">
      <c r="A54" s="1">
        <v>1</v>
      </c>
      <c r="B54" s="8" t="s">
        <v>4</v>
      </c>
      <c r="C54" s="8" t="s">
        <v>406</v>
      </c>
    </row>
    <row r="55" spans="1:15">
      <c r="A55" s="6" t="s">
        <v>5</v>
      </c>
      <c r="B55" s="13" t="s">
        <v>15</v>
      </c>
      <c r="C55" s="8" t="s">
        <v>406</v>
      </c>
      <c r="D55" s="253">
        <v>3</v>
      </c>
      <c r="E55" s="129">
        <v>2.4305555555555556E-2</v>
      </c>
      <c r="F55" s="253">
        <v>5</v>
      </c>
      <c r="G55" s="129">
        <v>8.819444444444445E-2</v>
      </c>
      <c r="H55" s="253">
        <v>7</v>
      </c>
      <c r="I55" s="129">
        <v>8.0555555555555561E-2</v>
      </c>
      <c r="O55" s="32">
        <f t="shared" ref="O55:O63" si="1">E55+G55+I55</f>
        <v>0.19305555555555556</v>
      </c>
    </row>
    <row r="56" spans="1:15">
      <c r="A56" s="6" t="s">
        <v>6</v>
      </c>
      <c r="B56" s="13" t="s">
        <v>16</v>
      </c>
      <c r="C56" s="8" t="s">
        <v>406</v>
      </c>
      <c r="D56" s="253">
        <v>3</v>
      </c>
      <c r="E56" s="129">
        <v>2.4999999999999998E-2</v>
      </c>
      <c r="F56" s="253">
        <v>5</v>
      </c>
      <c r="G56" s="129">
        <v>8.5416666666666655E-2</v>
      </c>
      <c r="H56" s="253">
        <v>14</v>
      </c>
      <c r="I56" s="129">
        <v>0.13819444444444443</v>
      </c>
      <c r="O56" s="32">
        <f t="shared" si="1"/>
        <v>0.24861111111111106</v>
      </c>
    </row>
    <row r="57" spans="1:15">
      <c r="A57" s="6" t="s">
        <v>7</v>
      </c>
      <c r="B57" s="13" t="s">
        <v>17</v>
      </c>
      <c r="C57" s="8" t="s">
        <v>406</v>
      </c>
      <c r="D57" s="253">
        <v>1</v>
      </c>
      <c r="E57" s="129">
        <v>1.2499999999999999E-2</v>
      </c>
      <c r="F57" s="253">
        <v>2</v>
      </c>
      <c r="G57" s="129">
        <v>6.3888888888888884E-2</v>
      </c>
      <c r="H57" s="253">
        <v>7</v>
      </c>
      <c r="I57" s="129">
        <v>9.0277777777777776E-2</v>
      </c>
      <c r="O57" s="32">
        <f t="shared" si="1"/>
        <v>0.16666666666666666</v>
      </c>
    </row>
    <row r="58" spans="1:15">
      <c r="A58" s="6" t="s">
        <v>8</v>
      </c>
      <c r="B58" s="13" t="s">
        <v>18</v>
      </c>
      <c r="C58" s="8" t="s">
        <v>406</v>
      </c>
      <c r="D58" s="253">
        <v>2</v>
      </c>
      <c r="E58" s="129">
        <v>1.9444444444444445E-2</v>
      </c>
      <c r="F58" s="253">
        <v>5</v>
      </c>
      <c r="G58" s="129">
        <v>7.9861111111111105E-2</v>
      </c>
      <c r="H58" s="253">
        <v>10</v>
      </c>
      <c r="I58" s="129">
        <v>0.12708333333333333</v>
      </c>
      <c r="O58" s="32">
        <f t="shared" si="1"/>
        <v>0.22638888888888886</v>
      </c>
    </row>
    <row r="59" spans="1:15">
      <c r="A59" s="6" t="s">
        <v>9</v>
      </c>
      <c r="B59" s="13" t="s">
        <v>19</v>
      </c>
      <c r="C59" s="8" t="s">
        <v>406</v>
      </c>
      <c r="D59" s="253">
        <v>4</v>
      </c>
      <c r="E59" s="129">
        <v>3.9583333333333331E-2</v>
      </c>
      <c r="F59" s="253">
        <v>5</v>
      </c>
      <c r="G59" s="129">
        <v>7.4999999999999997E-2</v>
      </c>
      <c r="H59" s="253">
        <v>7</v>
      </c>
      <c r="I59" s="129">
        <v>5.2777777777777778E-2</v>
      </c>
      <c r="O59" s="32">
        <f t="shared" si="1"/>
        <v>0.1673611111111111</v>
      </c>
    </row>
    <row r="60" spans="1:15">
      <c r="A60" s="6" t="s">
        <v>10</v>
      </c>
      <c r="B60" s="13" t="s">
        <v>20</v>
      </c>
      <c r="C60" s="8" t="s">
        <v>406</v>
      </c>
      <c r="D60" s="7"/>
      <c r="E60" s="26"/>
      <c r="F60" s="7"/>
      <c r="G60" s="26"/>
      <c r="H60" s="7"/>
      <c r="I60" s="26"/>
      <c r="O60" s="32"/>
    </row>
    <row r="61" spans="1:15">
      <c r="A61" s="6" t="s">
        <v>75</v>
      </c>
      <c r="B61" s="13" t="s">
        <v>21</v>
      </c>
      <c r="C61" s="8" t="s">
        <v>406</v>
      </c>
      <c r="D61" s="33"/>
      <c r="E61" s="34"/>
      <c r="F61" s="33"/>
      <c r="G61" s="34"/>
      <c r="H61" s="33"/>
      <c r="I61" s="34"/>
      <c r="O61" s="32"/>
    </row>
    <row r="62" spans="1:15">
      <c r="A62" s="6" t="s">
        <v>76</v>
      </c>
      <c r="B62" s="13" t="s">
        <v>22</v>
      </c>
      <c r="C62" s="8" t="s">
        <v>406</v>
      </c>
      <c r="D62" s="252"/>
      <c r="E62" s="252"/>
      <c r="F62" s="252">
        <v>3</v>
      </c>
      <c r="G62" s="129">
        <v>2.8472222222222222E-2</v>
      </c>
      <c r="H62" s="252">
        <v>9</v>
      </c>
      <c r="I62" s="129">
        <v>0.13541666666666666</v>
      </c>
      <c r="O62" s="32">
        <f t="shared" si="1"/>
        <v>0.16388888888888889</v>
      </c>
    </row>
    <row r="63" spans="1:15">
      <c r="A63" s="6" t="s">
        <v>84</v>
      </c>
      <c r="B63" s="253" t="s">
        <v>490</v>
      </c>
      <c r="C63" s="8" t="s">
        <v>406</v>
      </c>
      <c r="D63" s="254"/>
      <c r="E63" s="254"/>
      <c r="F63" s="255"/>
      <c r="G63" s="254"/>
      <c r="H63" s="252">
        <v>1</v>
      </c>
      <c r="I63" s="129">
        <v>2.9166666666666664E-2</v>
      </c>
      <c r="O63" s="32">
        <f t="shared" si="1"/>
        <v>2.9166666666666664E-2</v>
      </c>
    </row>
    <row r="65" spans="1:15" ht="25.5">
      <c r="B65" s="3" t="s">
        <v>23</v>
      </c>
      <c r="C65" s="23"/>
    </row>
    <row r="66" spans="1:15">
      <c r="A66" s="1">
        <v>1</v>
      </c>
      <c r="B66" s="23" t="s">
        <v>77</v>
      </c>
      <c r="C66" s="23" t="s">
        <v>105</v>
      </c>
      <c r="E66" s="129"/>
      <c r="G66" s="129"/>
      <c r="I66" s="129"/>
    </row>
    <row r="67" spans="1:15">
      <c r="A67" s="6" t="s">
        <v>5</v>
      </c>
      <c r="B67" s="8" t="s">
        <v>78</v>
      </c>
      <c r="C67" s="23" t="s">
        <v>105</v>
      </c>
      <c r="D67" s="257">
        <v>1</v>
      </c>
      <c r="E67" s="129">
        <v>3.9583333333333331E-2</v>
      </c>
      <c r="F67" s="258">
        <v>10</v>
      </c>
      <c r="G67" s="129">
        <v>0.26111111111111113</v>
      </c>
      <c r="H67" s="257">
        <v>2</v>
      </c>
      <c r="I67" s="129">
        <v>3.3333333333333333E-2</v>
      </c>
      <c r="J67" s="25"/>
      <c r="K67" s="25">
        <f>E67+G67+I67</f>
        <v>0.33402777777777781</v>
      </c>
      <c r="L67" s="25"/>
    </row>
    <row r="68" spans="1:15">
      <c r="A68" s="6" t="s">
        <v>6</v>
      </c>
      <c r="B68" s="8" t="s">
        <v>79</v>
      </c>
      <c r="C68" s="23" t="s">
        <v>105</v>
      </c>
      <c r="D68" s="257">
        <v>3</v>
      </c>
      <c r="E68" s="129">
        <v>0.12638888888888888</v>
      </c>
      <c r="F68" s="258">
        <v>10</v>
      </c>
      <c r="G68" s="129">
        <v>0.23958333333333334</v>
      </c>
      <c r="H68" s="257">
        <v>3</v>
      </c>
      <c r="I68" s="129">
        <v>7.9861111111111105E-2</v>
      </c>
      <c r="J68" s="25"/>
      <c r="K68" s="25">
        <f>E68+G68+I68</f>
        <v>0.44583333333333336</v>
      </c>
      <c r="L68" s="25"/>
    </row>
    <row r="69" spans="1:15">
      <c r="D69" s="128"/>
      <c r="E69" s="129"/>
      <c r="F69" s="128"/>
      <c r="G69" s="129"/>
      <c r="H69" s="128"/>
      <c r="I69" s="129"/>
    </row>
    <row r="70" spans="1:15">
      <c r="A70" s="1">
        <v>2</v>
      </c>
      <c r="B70" s="8" t="s">
        <v>80</v>
      </c>
      <c r="C70" s="8" t="s">
        <v>107</v>
      </c>
      <c r="D70" s="128"/>
      <c r="E70" s="129"/>
      <c r="F70" s="128"/>
      <c r="G70" s="129"/>
      <c r="H70" s="128"/>
      <c r="I70" s="129"/>
    </row>
    <row r="71" spans="1:15">
      <c r="A71" s="6" t="s">
        <v>5</v>
      </c>
      <c r="B71" s="8" t="s">
        <v>81</v>
      </c>
      <c r="C71" s="8" t="s">
        <v>107</v>
      </c>
      <c r="D71" s="259">
        <v>2</v>
      </c>
      <c r="E71" s="129">
        <v>0.63888888888888895</v>
      </c>
      <c r="F71" s="258">
        <v>5</v>
      </c>
      <c r="G71" s="129">
        <v>4.4520833333333334</v>
      </c>
      <c r="H71" s="259">
        <v>4</v>
      </c>
      <c r="I71" s="129">
        <v>0.18819444444444444</v>
      </c>
      <c r="L71" s="14">
        <f>E71+G71+I71</f>
        <v>5.2791666666666668</v>
      </c>
      <c r="M71" s="32"/>
    </row>
    <row r="72" spans="1:15">
      <c r="A72" s="6" t="s">
        <v>6</v>
      </c>
      <c r="B72" s="8" t="s">
        <v>82</v>
      </c>
      <c r="C72" s="8" t="s">
        <v>107</v>
      </c>
      <c r="D72" s="259">
        <v>3</v>
      </c>
      <c r="E72" s="129">
        <v>1.0638888888888889</v>
      </c>
      <c r="F72" s="258">
        <v>4</v>
      </c>
      <c r="G72" s="129">
        <v>6.6312500000000005</v>
      </c>
      <c r="H72" s="259">
        <v>3</v>
      </c>
      <c r="I72" s="129">
        <v>7.3611111111111113E-2</v>
      </c>
      <c r="L72" s="14">
        <f>E72+G72+I72</f>
        <v>7.7687500000000007</v>
      </c>
      <c r="M72" s="32"/>
    </row>
    <row r="73" spans="1:15">
      <c r="A73" s="6" t="s">
        <v>7</v>
      </c>
      <c r="B73" s="8" t="s">
        <v>115</v>
      </c>
      <c r="C73" s="8" t="s">
        <v>107</v>
      </c>
      <c r="D73" s="257">
        <v>5</v>
      </c>
      <c r="E73" s="129">
        <v>7.8472222222222221E-2</v>
      </c>
      <c r="F73" s="258">
        <v>3</v>
      </c>
      <c r="G73" s="129">
        <v>0.11388888888888889</v>
      </c>
      <c r="H73" s="257">
        <v>2</v>
      </c>
      <c r="I73" s="129">
        <v>7.8472222222222221E-2</v>
      </c>
      <c r="L73" s="14">
        <f>E73+G73+I73</f>
        <v>0.27083333333333331</v>
      </c>
      <c r="M73" s="32"/>
    </row>
    <row r="74" spans="1:15">
      <c r="A74" s="6" t="s">
        <v>8</v>
      </c>
      <c r="B74" s="8" t="s">
        <v>83</v>
      </c>
      <c r="C74" s="8" t="s">
        <v>404</v>
      </c>
      <c r="D74" s="260">
        <v>0</v>
      </c>
      <c r="E74" s="129"/>
      <c r="F74" s="261">
        <v>0</v>
      </c>
      <c r="G74" s="129"/>
      <c r="H74" s="260">
        <v>0</v>
      </c>
      <c r="I74" s="129"/>
      <c r="L74" s="14"/>
      <c r="M74" s="32"/>
    </row>
    <row r="75" spans="1:15">
      <c r="A75" s="6"/>
      <c r="D75" s="94"/>
      <c r="E75" s="129"/>
      <c r="F75" s="258"/>
      <c r="G75" s="129"/>
      <c r="H75" s="257"/>
      <c r="I75" s="129"/>
    </row>
    <row r="76" spans="1:15">
      <c r="A76" s="1">
        <v>3</v>
      </c>
      <c r="B76" s="8" t="s">
        <v>4</v>
      </c>
      <c r="C76" s="8" t="s">
        <v>406</v>
      </c>
      <c r="D76" s="167"/>
      <c r="E76" s="129"/>
      <c r="F76" s="167"/>
      <c r="G76" s="129"/>
      <c r="H76" s="167"/>
      <c r="I76" s="129"/>
    </row>
    <row r="77" spans="1:15">
      <c r="A77" s="6" t="s">
        <v>5</v>
      </c>
      <c r="B77" s="8" t="s">
        <v>491</v>
      </c>
      <c r="C77" s="8" t="s">
        <v>406</v>
      </c>
      <c r="D77" s="94"/>
      <c r="E77" s="129"/>
      <c r="F77" s="258"/>
      <c r="G77" s="129"/>
      <c r="H77" s="257">
        <v>3</v>
      </c>
      <c r="I77" s="129">
        <v>1.0770833333333334</v>
      </c>
      <c r="O77" s="32">
        <f t="shared" ref="O77:O103" si="2">E77+G77+I77</f>
        <v>1.0770833333333334</v>
      </c>
    </row>
    <row r="78" spans="1:15">
      <c r="A78" s="6" t="s">
        <v>6</v>
      </c>
      <c r="B78" s="8" t="s">
        <v>492</v>
      </c>
      <c r="C78" s="8" t="s">
        <v>406</v>
      </c>
      <c r="D78" s="262">
        <v>4</v>
      </c>
      <c r="E78" s="129">
        <v>0.21597222222222223</v>
      </c>
      <c r="F78" s="258">
        <v>13</v>
      </c>
      <c r="G78" s="129">
        <v>0.5854166666666667</v>
      </c>
      <c r="H78" s="257">
        <v>2</v>
      </c>
      <c r="I78" s="129">
        <v>4.027777777777778E-2</v>
      </c>
      <c r="O78" s="32">
        <f t="shared" si="2"/>
        <v>0.84166666666666667</v>
      </c>
    </row>
    <row r="79" spans="1:15">
      <c r="A79" s="6" t="s">
        <v>7</v>
      </c>
      <c r="B79" s="8" t="s">
        <v>493</v>
      </c>
      <c r="C79" s="8" t="s">
        <v>406</v>
      </c>
      <c r="D79" s="262">
        <v>2</v>
      </c>
      <c r="E79" s="129">
        <v>7.9861111111111105E-2</v>
      </c>
      <c r="F79" s="258">
        <v>10</v>
      </c>
      <c r="G79" s="129">
        <v>2.931944444444444</v>
      </c>
      <c r="H79" s="257">
        <v>1</v>
      </c>
      <c r="I79" s="129">
        <v>1.1111111111111112E-2</v>
      </c>
      <c r="O79" s="32">
        <f t="shared" si="2"/>
        <v>3.0229166666666663</v>
      </c>
    </row>
    <row r="80" spans="1:15">
      <c r="A80" s="6" t="s">
        <v>8</v>
      </c>
      <c r="B80" s="8" t="s">
        <v>24</v>
      </c>
      <c r="C80" s="8" t="s">
        <v>406</v>
      </c>
      <c r="D80" s="262">
        <v>12</v>
      </c>
      <c r="E80" s="129">
        <v>1.71875</v>
      </c>
      <c r="F80" s="258">
        <v>23</v>
      </c>
      <c r="G80" s="129">
        <v>1.6951388888888888</v>
      </c>
      <c r="H80" s="261">
        <v>5</v>
      </c>
      <c r="I80" s="129">
        <v>0.13055555555555556</v>
      </c>
      <c r="O80" s="32">
        <f t="shared" si="2"/>
        <v>3.5444444444444443</v>
      </c>
    </row>
    <row r="81" spans="1:15">
      <c r="A81" s="6" t="s">
        <v>9</v>
      </c>
      <c r="B81" s="8" t="s">
        <v>25</v>
      </c>
      <c r="C81" s="8" t="s">
        <v>406</v>
      </c>
      <c r="D81" s="262"/>
      <c r="E81" s="129"/>
      <c r="F81" s="258">
        <v>8</v>
      </c>
      <c r="G81" s="129">
        <v>0.63194444444444442</v>
      </c>
      <c r="H81" s="257">
        <v>0</v>
      </c>
      <c r="I81" s="129">
        <v>0</v>
      </c>
      <c r="O81" s="32">
        <f t="shared" si="2"/>
        <v>0.63194444444444442</v>
      </c>
    </row>
    <row r="82" spans="1:15">
      <c r="A82" s="6" t="s">
        <v>10</v>
      </c>
      <c r="B82" s="8" t="s">
        <v>26</v>
      </c>
      <c r="C82" s="8" t="s">
        <v>406</v>
      </c>
      <c r="D82" s="262">
        <v>1</v>
      </c>
      <c r="E82" s="129">
        <v>0.37013888888888885</v>
      </c>
      <c r="F82" s="258">
        <v>1</v>
      </c>
      <c r="G82" s="129">
        <v>2.2916666666666669E-2</v>
      </c>
      <c r="H82" s="257">
        <v>3</v>
      </c>
      <c r="I82" s="129">
        <v>0.125</v>
      </c>
      <c r="O82" s="32">
        <f t="shared" si="2"/>
        <v>0.51805555555555549</v>
      </c>
    </row>
    <row r="83" spans="1:15">
      <c r="A83" s="6" t="s">
        <v>75</v>
      </c>
      <c r="B83" s="8" t="s">
        <v>27</v>
      </c>
      <c r="C83" s="8" t="s">
        <v>406</v>
      </c>
      <c r="D83" s="263"/>
      <c r="E83" s="129"/>
      <c r="F83" s="258">
        <v>3</v>
      </c>
      <c r="G83" s="129">
        <v>0.18541666666666667</v>
      </c>
      <c r="H83" s="261">
        <v>0</v>
      </c>
      <c r="I83" s="129">
        <v>0</v>
      </c>
      <c r="O83" s="32">
        <f t="shared" si="2"/>
        <v>0.18541666666666667</v>
      </c>
    </row>
    <row r="84" spans="1:15">
      <c r="A84" s="6" t="s">
        <v>76</v>
      </c>
      <c r="B84" s="8" t="s">
        <v>28</v>
      </c>
      <c r="C84" s="8" t="s">
        <v>406</v>
      </c>
      <c r="D84" s="257">
        <v>1</v>
      </c>
      <c r="E84" s="129">
        <v>4.4444444444444446E-2</v>
      </c>
      <c r="F84" s="258">
        <v>5</v>
      </c>
      <c r="G84" s="129">
        <v>0.18611111111111112</v>
      </c>
      <c r="H84" s="258">
        <v>1</v>
      </c>
      <c r="I84" s="129">
        <v>2.0833333333333333E-3</v>
      </c>
      <c r="O84" s="32">
        <f t="shared" si="2"/>
        <v>0.2326388888888889</v>
      </c>
    </row>
    <row r="85" spans="1:15">
      <c r="A85" s="6" t="s">
        <v>84</v>
      </c>
      <c r="B85" s="8" t="s">
        <v>29</v>
      </c>
      <c r="C85" s="8" t="s">
        <v>406</v>
      </c>
      <c r="D85" s="263"/>
      <c r="E85" s="129"/>
      <c r="F85" s="258">
        <v>14</v>
      </c>
      <c r="G85" s="129">
        <v>5.5270833333333336</v>
      </c>
      <c r="H85" s="258">
        <v>5</v>
      </c>
      <c r="I85" s="129">
        <v>1.2597222222222222</v>
      </c>
      <c r="O85" s="32">
        <f t="shared" si="2"/>
        <v>6.7868055555555555</v>
      </c>
    </row>
    <row r="86" spans="1:15">
      <c r="A86" s="6" t="s">
        <v>85</v>
      </c>
      <c r="B86" s="8" t="s">
        <v>30</v>
      </c>
      <c r="C86" s="8" t="s">
        <v>406</v>
      </c>
      <c r="D86" s="257">
        <v>4</v>
      </c>
      <c r="E86" s="129">
        <v>0.58333333333333337</v>
      </c>
      <c r="F86" s="261">
        <v>13</v>
      </c>
      <c r="G86" s="129">
        <v>0.83194444444444438</v>
      </c>
      <c r="H86" s="258">
        <v>5</v>
      </c>
      <c r="I86" s="129">
        <v>0.1451388888888889</v>
      </c>
      <c r="O86" s="32">
        <f t="shared" si="2"/>
        <v>1.5604166666666668</v>
      </c>
    </row>
    <row r="87" spans="1:15">
      <c r="A87" s="6" t="s">
        <v>86</v>
      </c>
      <c r="B87" s="8" t="s">
        <v>31</v>
      </c>
      <c r="C87" s="8" t="s">
        <v>406</v>
      </c>
      <c r="D87" s="257">
        <v>3</v>
      </c>
      <c r="E87" s="129">
        <v>0.10972222222222222</v>
      </c>
      <c r="F87" s="261">
        <v>3</v>
      </c>
      <c r="G87" s="129">
        <v>0.14375000000000002</v>
      </c>
      <c r="H87" s="258">
        <v>1</v>
      </c>
      <c r="I87" s="129">
        <v>5.347222222222222E-2</v>
      </c>
      <c r="O87" s="32">
        <f t="shared" si="2"/>
        <v>0.30694444444444441</v>
      </c>
    </row>
    <row r="88" spans="1:15">
      <c r="A88" s="6" t="s">
        <v>87</v>
      </c>
      <c r="B88" s="8" t="s">
        <v>32</v>
      </c>
      <c r="C88" s="8" t="s">
        <v>406</v>
      </c>
      <c r="D88" s="257">
        <v>3</v>
      </c>
      <c r="E88" s="129">
        <v>0.10972222222222222</v>
      </c>
      <c r="F88" s="261">
        <v>1</v>
      </c>
      <c r="G88" s="129">
        <v>0.37916666666666665</v>
      </c>
      <c r="H88" s="261">
        <v>2</v>
      </c>
      <c r="I88" s="129">
        <v>0.84236111111111101</v>
      </c>
      <c r="O88" s="32">
        <f t="shared" si="2"/>
        <v>1.3312499999999998</v>
      </c>
    </row>
    <row r="89" spans="1:15">
      <c r="A89" s="6" t="s">
        <v>88</v>
      </c>
      <c r="B89" s="8" t="s">
        <v>33</v>
      </c>
      <c r="C89" s="8" t="s">
        <v>406</v>
      </c>
      <c r="D89" s="263"/>
      <c r="E89" s="129"/>
      <c r="F89" s="261">
        <v>5</v>
      </c>
      <c r="G89" s="129">
        <v>0.43333333333333335</v>
      </c>
      <c r="H89" s="261">
        <v>1</v>
      </c>
      <c r="I89" s="129">
        <v>4.027777777777778E-2</v>
      </c>
      <c r="O89" s="32">
        <f t="shared" si="2"/>
        <v>0.47361111111111115</v>
      </c>
    </row>
    <row r="90" spans="1:15">
      <c r="A90" s="6" t="s">
        <v>89</v>
      </c>
      <c r="B90" s="8" t="s">
        <v>34</v>
      </c>
      <c r="C90" s="8" t="s">
        <v>406</v>
      </c>
      <c r="D90" s="263"/>
      <c r="E90" s="129"/>
      <c r="F90" s="258">
        <v>4</v>
      </c>
      <c r="G90" s="129">
        <v>0.33263888888888887</v>
      </c>
      <c r="H90" s="258">
        <v>2</v>
      </c>
      <c r="I90" s="129">
        <v>9.7916666666666666E-2</v>
      </c>
      <c r="O90" s="32">
        <f t="shared" si="2"/>
        <v>0.43055555555555552</v>
      </c>
    </row>
    <row r="91" spans="1:15">
      <c r="A91" s="6" t="s">
        <v>90</v>
      </c>
      <c r="B91" s="8" t="s">
        <v>35</v>
      </c>
      <c r="C91" s="8" t="s">
        <v>406</v>
      </c>
      <c r="D91" s="257">
        <v>1</v>
      </c>
      <c r="E91" s="129">
        <v>7.6388888888888886E-3</v>
      </c>
      <c r="F91" s="258">
        <v>3</v>
      </c>
      <c r="G91" s="129">
        <v>0.12708333333333333</v>
      </c>
      <c r="H91" s="258">
        <v>4</v>
      </c>
      <c r="I91" s="129">
        <v>0.14930555555555555</v>
      </c>
      <c r="O91" s="32">
        <f t="shared" si="2"/>
        <v>0.28402777777777777</v>
      </c>
    </row>
    <row r="92" spans="1:15">
      <c r="A92" s="6" t="s">
        <v>91</v>
      </c>
      <c r="B92" s="8" t="s">
        <v>36</v>
      </c>
      <c r="C92" s="8" t="s">
        <v>406</v>
      </c>
      <c r="D92" s="257">
        <v>2</v>
      </c>
      <c r="E92" s="129">
        <v>7.6388888888888886E-3</v>
      </c>
      <c r="F92" s="261">
        <v>1</v>
      </c>
      <c r="G92" s="129">
        <v>5.0694444444444452E-2</v>
      </c>
      <c r="H92" s="258">
        <v>3</v>
      </c>
      <c r="I92" s="129">
        <v>0.17222222222222225</v>
      </c>
      <c r="O92" s="32">
        <f t="shared" si="2"/>
        <v>0.2305555555555556</v>
      </c>
    </row>
    <row r="93" spans="1:15">
      <c r="A93" s="6" t="s">
        <v>92</v>
      </c>
      <c r="B93" s="8" t="s">
        <v>37</v>
      </c>
      <c r="C93" s="8" t="s">
        <v>406</v>
      </c>
      <c r="D93" s="257">
        <v>1</v>
      </c>
      <c r="E93" s="129">
        <v>6.2499999999999995E-3</v>
      </c>
      <c r="F93" s="258">
        <v>7</v>
      </c>
      <c r="G93" s="129">
        <v>0.19375000000000001</v>
      </c>
      <c r="H93" s="258">
        <v>15</v>
      </c>
      <c r="I93" s="129">
        <v>1.7444444444444445</v>
      </c>
      <c r="O93" s="32">
        <f t="shared" si="2"/>
        <v>1.9444444444444444</v>
      </c>
    </row>
    <row r="94" spans="1:15">
      <c r="A94" s="6" t="s">
        <v>255</v>
      </c>
      <c r="B94" s="8" t="s">
        <v>38</v>
      </c>
      <c r="C94" s="8" t="s">
        <v>406</v>
      </c>
      <c r="D94" s="257">
        <v>1</v>
      </c>
      <c r="E94" s="129">
        <v>6.2499999999999995E-3</v>
      </c>
      <c r="F94" s="258">
        <v>14</v>
      </c>
      <c r="G94" s="129">
        <v>2.5784722222222221</v>
      </c>
      <c r="H94" s="258">
        <v>33</v>
      </c>
      <c r="I94" s="129">
        <v>6.7729166666666671</v>
      </c>
      <c r="O94" s="32">
        <f t="shared" si="2"/>
        <v>9.3576388888888893</v>
      </c>
    </row>
    <row r="95" spans="1:15">
      <c r="A95" s="6" t="s">
        <v>93</v>
      </c>
      <c r="B95" s="8" t="s">
        <v>39</v>
      </c>
      <c r="C95" s="8" t="s">
        <v>406</v>
      </c>
      <c r="D95" s="257">
        <v>2</v>
      </c>
      <c r="E95" s="129">
        <v>5.1388888888888894E-2</v>
      </c>
      <c r="F95" s="258">
        <v>8</v>
      </c>
      <c r="G95" s="129">
        <v>0.33611111111111108</v>
      </c>
      <c r="H95" s="258">
        <v>3</v>
      </c>
      <c r="I95" s="129">
        <v>6.0416666666666667E-2</v>
      </c>
      <c r="O95" s="32">
        <f t="shared" si="2"/>
        <v>0.44791666666666663</v>
      </c>
    </row>
    <row r="96" spans="1:15">
      <c r="A96" s="6" t="s">
        <v>94</v>
      </c>
      <c r="B96" s="8" t="s">
        <v>40</v>
      </c>
      <c r="C96" s="8" t="s">
        <v>406</v>
      </c>
      <c r="D96" s="257">
        <v>5</v>
      </c>
      <c r="E96" s="129">
        <v>6.25E-2</v>
      </c>
      <c r="F96" s="258">
        <v>5</v>
      </c>
      <c r="G96" s="129">
        <v>0.3298611111111111</v>
      </c>
      <c r="H96" s="258">
        <v>7</v>
      </c>
      <c r="I96" s="129">
        <v>0.36041666666666666</v>
      </c>
      <c r="O96" s="32">
        <f t="shared" si="2"/>
        <v>0.75277777777777777</v>
      </c>
    </row>
    <row r="97" spans="1:15">
      <c r="A97" s="6" t="s">
        <v>95</v>
      </c>
      <c r="B97" s="8" t="s">
        <v>41</v>
      </c>
      <c r="C97" s="8" t="s">
        <v>406</v>
      </c>
      <c r="D97" s="257">
        <v>7</v>
      </c>
      <c r="E97" s="129">
        <v>6.7361111111111108E-2</v>
      </c>
      <c r="F97" s="258">
        <v>7</v>
      </c>
      <c r="G97" s="129">
        <v>0.33819444444444446</v>
      </c>
      <c r="H97" s="258">
        <v>7</v>
      </c>
      <c r="I97" s="129">
        <v>0.46319444444444446</v>
      </c>
      <c r="O97" s="32">
        <f t="shared" si="2"/>
        <v>0.86875000000000002</v>
      </c>
    </row>
    <row r="98" spans="1:15">
      <c r="A98" s="6" t="s">
        <v>96</v>
      </c>
      <c r="B98" s="8" t="s">
        <v>42</v>
      </c>
      <c r="C98" s="8" t="s">
        <v>406</v>
      </c>
      <c r="D98" s="257">
        <v>3</v>
      </c>
      <c r="E98" s="129">
        <v>0.23055555555555554</v>
      </c>
      <c r="F98" s="261">
        <v>3</v>
      </c>
      <c r="G98" s="129">
        <v>0.51180555555555551</v>
      </c>
      <c r="H98" s="258">
        <v>2</v>
      </c>
      <c r="I98" s="129">
        <v>8.0555555555555561E-2</v>
      </c>
      <c r="O98" s="32">
        <f t="shared" si="2"/>
        <v>0.82291666666666663</v>
      </c>
    </row>
    <row r="99" spans="1:15">
      <c r="A99" s="6" t="s">
        <v>97</v>
      </c>
      <c r="B99" s="8" t="s">
        <v>43</v>
      </c>
      <c r="C99" s="8" t="s">
        <v>406</v>
      </c>
      <c r="D99" s="257">
        <v>1</v>
      </c>
      <c r="E99" s="129">
        <v>1.0416666666666666E-2</v>
      </c>
      <c r="F99" s="261">
        <v>2</v>
      </c>
      <c r="G99" s="129">
        <v>0.43958333333333338</v>
      </c>
      <c r="H99" s="258">
        <v>2</v>
      </c>
      <c r="I99" s="129">
        <v>5.7638888888888885E-2</v>
      </c>
      <c r="O99" s="32">
        <f t="shared" si="2"/>
        <v>0.50763888888888897</v>
      </c>
    </row>
    <row r="100" spans="1:15">
      <c r="A100" s="6" t="s">
        <v>98</v>
      </c>
      <c r="B100" s="8" t="s">
        <v>44</v>
      </c>
      <c r="C100" s="8" t="s">
        <v>406</v>
      </c>
      <c r="D100" s="257">
        <v>1</v>
      </c>
      <c r="E100" s="129">
        <v>1.0416666666666666E-2</v>
      </c>
      <c r="F100" s="258">
        <v>0</v>
      </c>
      <c r="G100" s="129">
        <v>0</v>
      </c>
      <c r="H100" s="258">
        <v>2</v>
      </c>
      <c r="I100" s="129">
        <v>5.8333333333333327E-2</v>
      </c>
      <c r="O100" s="32">
        <f t="shared" si="2"/>
        <v>6.8749999999999992E-2</v>
      </c>
    </row>
    <row r="101" spans="1:15">
      <c r="A101" s="6" t="s">
        <v>99</v>
      </c>
      <c r="B101" s="8" t="s">
        <v>45</v>
      </c>
      <c r="C101" s="8" t="s">
        <v>406</v>
      </c>
      <c r="D101" s="257">
        <v>13</v>
      </c>
      <c r="E101" s="129">
        <v>0.63541666666666663</v>
      </c>
      <c r="F101" s="258">
        <v>9</v>
      </c>
      <c r="G101" s="129">
        <v>0.35347222222222219</v>
      </c>
      <c r="H101" s="258">
        <v>11</v>
      </c>
      <c r="I101" s="129">
        <v>0.30763888888888891</v>
      </c>
      <c r="O101" s="32">
        <f t="shared" si="2"/>
        <v>1.2965277777777777</v>
      </c>
    </row>
    <row r="102" spans="1:15">
      <c r="A102" s="93" t="s">
        <v>100</v>
      </c>
      <c r="B102" s="8" t="s">
        <v>46</v>
      </c>
      <c r="C102" s="8" t="s">
        <v>406</v>
      </c>
      <c r="D102" s="257">
        <v>4</v>
      </c>
      <c r="E102" s="129">
        <v>2.0833333333333332E-2</v>
      </c>
      <c r="F102" s="261">
        <v>2</v>
      </c>
      <c r="G102" s="129">
        <v>0.12638888888888888</v>
      </c>
      <c r="H102" s="258">
        <v>14</v>
      </c>
      <c r="I102" s="129">
        <v>1.60625</v>
      </c>
      <c r="O102" s="32">
        <f t="shared" si="2"/>
        <v>1.7534722222222221</v>
      </c>
    </row>
    <row r="103" spans="1:15">
      <c r="A103" s="17" t="s">
        <v>201</v>
      </c>
      <c r="B103" s="8" t="s">
        <v>47</v>
      </c>
      <c r="C103" s="8" t="s">
        <v>406</v>
      </c>
      <c r="D103" s="257">
        <v>1</v>
      </c>
      <c r="E103" s="129">
        <v>1.0416666666666666E-2</v>
      </c>
      <c r="F103" s="264">
        <v>1</v>
      </c>
      <c r="G103" s="129">
        <v>0.40902777777777777</v>
      </c>
      <c r="H103" s="265">
        <v>1</v>
      </c>
      <c r="I103" s="129">
        <v>2.9166666666666664E-2</v>
      </c>
      <c r="O103" s="32">
        <f t="shared" si="2"/>
        <v>0.44861111111111113</v>
      </c>
    </row>
    <row r="105" spans="1:15">
      <c r="B105" s="15" t="s">
        <v>48</v>
      </c>
    </row>
    <row r="106" spans="1:15">
      <c r="A106" s="1">
        <v>1</v>
      </c>
      <c r="B106" s="5" t="s">
        <v>65</v>
      </c>
      <c r="C106" s="5" t="s">
        <v>404</v>
      </c>
    </row>
    <row r="107" spans="1:15" ht="14.25">
      <c r="A107" s="6" t="s">
        <v>5</v>
      </c>
      <c r="B107" s="8" t="s">
        <v>101</v>
      </c>
      <c r="C107" s="5" t="s">
        <v>404</v>
      </c>
      <c r="D107" s="266">
        <v>11</v>
      </c>
      <c r="E107" s="129">
        <v>3.8194444444444441E-2</v>
      </c>
      <c r="F107" s="266">
        <v>6</v>
      </c>
      <c r="G107" s="129">
        <v>7.1527777777777787E-2</v>
      </c>
      <c r="H107" s="267">
        <v>11</v>
      </c>
      <c r="I107" s="129">
        <v>0.16944444444444443</v>
      </c>
      <c r="M107" s="32">
        <f>E107+G107+I107</f>
        <v>0.27916666666666667</v>
      </c>
    </row>
    <row r="108" spans="1:15" ht="14.25">
      <c r="A108" s="6" t="s">
        <v>6</v>
      </c>
      <c r="B108" s="8" t="s">
        <v>102</v>
      </c>
      <c r="C108" s="5" t="s">
        <v>404</v>
      </c>
      <c r="D108" s="266">
        <v>12</v>
      </c>
      <c r="E108" s="129">
        <v>9.0277777777777776E-2</v>
      </c>
      <c r="F108" s="266">
        <v>5</v>
      </c>
      <c r="G108" s="129">
        <v>0.2590277777777778</v>
      </c>
      <c r="H108" s="266">
        <v>9</v>
      </c>
      <c r="I108" s="129">
        <v>0.10902777777777778</v>
      </c>
      <c r="M108" s="32">
        <f>E108+G108+I108</f>
        <v>0.45833333333333337</v>
      </c>
    </row>
    <row r="109" spans="1:15" ht="14.25">
      <c r="A109" s="6" t="s">
        <v>7</v>
      </c>
      <c r="B109" s="8" t="s">
        <v>103</v>
      </c>
      <c r="C109" s="5" t="s">
        <v>404</v>
      </c>
      <c r="D109" s="266">
        <v>12</v>
      </c>
      <c r="E109" s="129">
        <v>0.13541666666666666</v>
      </c>
      <c r="F109" s="266">
        <v>4</v>
      </c>
      <c r="G109" s="129">
        <v>0.11527777777777777</v>
      </c>
      <c r="H109" s="266">
        <v>9</v>
      </c>
      <c r="I109" s="129">
        <v>0.10902777777777778</v>
      </c>
      <c r="M109" s="32">
        <f>E109+G109+I109</f>
        <v>0.35972222222222222</v>
      </c>
    </row>
    <row r="110" spans="1:15">
      <c r="D110" s="35"/>
      <c r="E110" s="36"/>
      <c r="F110" s="35"/>
      <c r="G110" s="36"/>
      <c r="H110" s="35"/>
      <c r="I110" s="36"/>
    </row>
    <row r="111" spans="1:15">
      <c r="A111" s="1">
        <v>2</v>
      </c>
      <c r="B111" s="8" t="s">
        <v>3</v>
      </c>
      <c r="C111" s="8" t="s">
        <v>405</v>
      </c>
      <c r="D111" s="35"/>
      <c r="E111" s="36"/>
      <c r="F111" s="35"/>
      <c r="G111" s="36"/>
      <c r="H111" s="35"/>
      <c r="I111" s="36"/>
    </row>
    <row r="112" spans="1:15">
      <c r="D112" s="35"/>
      <c r="E112" s="36"/>
      <c r="F112" s="35"/>
      <c r="G112" s="36"/>
      <c r="H112" s="35"/>
      <c r="I112" s="36"/>
    </row>
    <row r="113" spans="1:16">
      <c r="A113" s="1">
        <v>3</v>
      </c>
      <c r="B113" s="8" t="s">
        <v>4</v>
      </c>
      <c r="C113" s="8" t="s">
        <v>406</v>
      </c>
      <c r="D113" s="35"/>
      <c r="E113" s="36"/>
      <c r="F113" s="35"/>
      <c r="G113" s="36"/>
      <c r="H113" s="35"/>
      <c r="I113" s="36"/>
    </row>
    <row r="114" spans="1:16" ht="14.25">
      <c r="A114" s="6" t="s">
        <v>5</v>
      </c>
      <c r="B114" s="8" t="s">
        <v>49</v>
      </c>
      <c r="C114" s="8" t="s">
        <v>406</v>
      </c>
      <c r="D114" s="266">
        <v>4</v>
      </c>
      <c r="E114" s="129">
        <v>2.8472222222222222E-2</v>
      </c>
      <c r="F114" s="266">
        <v>3</v>
      </c>
      <c r="G114" s="129">
        <v>0.18888888888888888</v>
      </c>
      <c r="H114" s="266">
        <v>14</v>
      </c>
      <c r="I114" s="129">
        <v>1.9666666666666668</v>
      </c>
      <c r="O114" s="32">
        <f>E114+G114+I114</f>
        <v>2.1840277777777777</v>
      </c>
    </row>
    <row r="115" spans="1:16" ht="14.25">
      <c r="A115" s="6" t="s">
        <v>6</v>
      </c>
      <c r="B115" s="8" t="s">
        <v>50</v>
      </c>
      <c r="C115" s="8" t="s">
        <v>406</v>
      </c>
      <c r="D115" s="266">
        <v>10</v>
      </c>
      <c r="E115" s="129">
        <v>0.71666666666666667</v>
      </c>
      <c r="F115" s="266">
        <v>4</v>
      </c>
      <c r="G115" s="129">
        <v>0.23958333333333334</v>
      </c>
      <c r="H115" s="266">
        <v>21</v>
      </c>
      <c r="I115" s="129">
        <v>0.35416666666666669</v>
      </c>
      <c r="O115" s="32">
        <f>E115+G115+I115</f>
        <v>1.3104166666666668</v>
      </c>
    </row>
    <row r="116" spans="1:16" ht="14.25">
      <c r="A116" s="6" t="s">
        <v>7</v>
      </c>
      <c r="B116" s="8" t="s">
        <v>51</v>
      </c>
      <c r="C116" s="8" t="s">
        <v>406</v>
      </c>
      <c r="D116" s="266">
        <v>14</v>
      </c>
      <c r="E116" s="129">
        <v>4.6527777777777779E-2</v>
      </c>
      <c r="F116" s="266">
        <v>22</v>
      </c>
      <c r="G116" s="129">
        <v>0.10277777777777779</v>
      </c>
      <c r="H116" s="266">
        <v>11</v>
      </c>
      <c r="I116" s="129">
        <v>0.1388888888888889</v>
      </c>
      <c r="O116" s="32">
        <f>E116+G116+I116</f>
        <v>0.28819444444444448</v>
      </c>
    </row>
    <row r="117" spans="1:16">
      <c r="A117" s="18"/>
      <c r="D117" s="35"/>
      <c r="E117" s="36"/>
      <c r="F117" s="35"/>
      <c r="G117" s="37"/>
      <c r="H117" s="35"/>
      <c r="I117" s="36"/>
      <c r="J117" s="19"/>
      <c r="K117" s="19"/>
      <c r="L117" s="19"/>
      <c r="M117" s="42"/>
      <c r="N117" s="42"/>
      <c r="O117" s="43"/>
    </row>
    <row r="118" spans="1:16">
      <c r="A118" s="18"/>
      <c r="B118" s="15" t="s">
        <v>111</v>
      </c>
      <c r="D118" s="35"/>
      <c r="E118" s="36"/>
      <c r="F118" s="35"/>
      <c r="G118" s="37"/>
      <c r="H118" s="35"/>
      <c r="I118" s="36"/>
      <c r="J118" s="19"/>
      <c r="K118" s="19"/>
      <c r="L118" s="19"/>
      <c r="M118" s="42"/>
      <c r="N118" s="42"/>
      <c r="O118" s="43"/>
    </row>
    <row r="119" spans="1:16">
      <c r="A119" s="1">
        <v>1</v>
      </c>
      <c r="B119" s="5" t="s">
        <v>65</v>
      </c>
      <c r="C119" s="5" t="s">
        <v>404</v>
      </c>
      <c r="D119" s="35"/>
      <c r="E119" s="36"/>
      <c r="F119" s="35"/>
      <c r="G119" s="37"/>
      <c r="H119" s="35"/>
      <c r="I119" s="36"/>
      <c r="J119" s="19"/>
      <c r="K119" s="19"/>
      <c r="L119" s="19"/>
      <c r="M119" s="42"/>
      <c r="N119" s="42"/>
      <c r="O119" s="43"/>
    </row>
    <row r="120" spans="1:16">
      <c r="A120" s="6" t="s">
        <v>5</v>
      </c>
      <c r="B120" s="8" t="s">
        <v>112</v>
      </c>
      <c r="C120" s="5" t="s">
        <v>404</v>
      </c>
      <c r="D120" s="252">
        <v>1</v>
      </c>
      <c r="E120" s="129">
        <v>4.5833333333333337E-2</v>
      </c>
      <c r="F120" s="252">
        <v>1</v>
      </c>
      <c r="G120" s="129">
        <v>4.5138888888888888E-2</v>
      </c>
      <c r="H120" s="252">
        <v>4</v>
      </c>
      <c r="I120" s="129">
        <v>6.3888888888888884E-2</v>
      </c>
      <c r="J120" s="19"/>
      <c r="K120" s="19"/>
      <c r="L120" s="19"/>
      <c r="M120" s="32">
        <f>E120+G120+I120</f>
        <v>0.15486111111111112</v>
      </c>
      <c r="N120" s="42"/>
      <c r="O120" s="43"/>
    </row>
    <row r="121" spans="1:16">
      <c r="A121" s="18"/>
      <c r="D121" s="35"/>
      <c r="E121" s="36"/>
      <c r="F121" s="35"/>
      <c r="G121" s="37"/>
      <c r="H121" s="35"/>
      <c r="I121" s="36"/>
      <c r="J121" s="19"/>
      <c r="K121" s="19"/>
      <c r="L121" s="19"/>
      <c r="M121" s="42"/>
      <c r="N121" s="42"/>
      <c r="O121" s="43"/>
    </row>
    <row r="122" spans="1:16">
      <c r="A122" s="1">
        <v>2</v>
      </c>
      <c r="B122" s="8" t="s">
        <v>3</v>
      </c>
      <c r="C122" s="8" t="s">
        <v>405</v>
      </c>
      <c r="D122" s="35"/>
      <c r="E122" s="36"/>
      <c r="F122" s="35"/>
      <c r="G122" s="37"/>
      <c r="H122" s="35"/>
      <c r="I122" s="36"/>
      <c r="J122" s="19"/>
      <c r="K122" s="19"/>
      <c r="L122" s="19"/>
      <c r="M122" s="42"/>
      <c r="N122" s="42"/>
      <c r="O122" s="43"/>
    </row>
    <row r="123" spans="1:16">
      <c r="A123" s="18"/>
      <c r="D123" s="35"/>
      <c r="E123" s="36"/>
      <c r="F123" s="35"/>
      <c r="G123" s="37"/>
      <c r="H123" s="35"/>
      <c r="I123" s="36"/>
      <c r="J123" s="19"/>
      <c r="K123" s="19"/>
      <c r="L123" s="19"/>
      <c r="M123" s="42"/>
      <c r="N123" s="42"/>
      <c r="O123" s="43"/>
    </row>
    <row r="124" spans="1:16">
      <c r="A124" s="1">
        <v>3</v>
      </c>
      <c r="B124" s="8" t="s">
        <v>4</v>
      </c>
      <c r="C124" s="8" t="s">
        <v>406</v>
      </c>
      <c r="D124" s="35"/>
      <c r="E124" s="36"/>
      <c r="F124" s="35"/>
      <c r="G124" s="37"/>
      <c r="H124" s="35"/>
      <c r="I124" s="36"/>
      <c r="J124" s="19"/>
      <c r="K124" s="19"/>
      <c r="L124" s="19"/>
      <c r="M124" s="42"/>
      <c r="N124" s="42"/>
      <c r="O124" s="43"/>
    </row>
    <row r="125" spans="1:16">
      <c r="A125" s="18"/>
      <c r="D125" s="252">
        <v>11</v>
      </c>
      <c r="E125" s="129">
        <v>0.76041666666666663</v>
      </c>
      <c r="F125" s="252">
        <v>6</v>
      </c>
      <c r="G125" s="129">
        <v>0.11805555555555557</v>
      </c>
      <c r="H125" s="252">
        <v>20</v>
      </c>
      <c r="I125" s="129">
        <v>2.2013888888888888</v>
      </c>
      <c r="J125" s="19"/>
      <c r="K125" s="19"/>
      <c r="L125" s="19"/>
      <c r="M125" s="42"/>
      <c r="N125" s="42"/>
      <c r="O125" s="32">
        <f>E125+G125+I125</f>
        <v>3.0798611111111112</v>
      </c>
    </row>
    <row r="126" spans="1:16">
      <c r="A126" s="18"/>
      <c r="D126" s="35"/>
      <c r="E126" s="36"/>
      <c r="F126" s="35"/>
      <c r="G126" s="37"/>
      <c r="H126" s="35"/>
      <c r="I126" s="36"/>
      <c r="J126" s="19"/>
      <c r="K126" s="19"/>
      <c r="L126" s="19"/>
      <c r="M126" s="42"/>
      <c r="N126" s="42"/>
      <c r="O126" s="43"/>
    </row>
    <row r="127" spans="1:16">
      <c r="A127" s="18"/>
      <c r="B127" s="10"/>
      <c r="C127" s="10"/>
      <c r="D127" s="7"/>
      <c r="E127" s="26">
        <f>SUM(E7:E125)</f>
        <v>12.588194444444445</v>
      </c>
      <c r="F127" s="26"/>
      <c r="G127" s="26">
        <f>SUM(G7:G125)</f>
        <v>40.76319444444443</v>
      </c>
      <c r="H127" s="26"/>
      <c r="I127" s="26">
        <f>SUM(I7:I125)</f>
        <v>28.252083333333335</v>
      </c>
      <c r="J127" s="39" t="s">
        <v>106</v>
      </c>
      <c r="K127" s="38">
        <f>SUM(K6:K125)</f>
        <v>0.77986111111111112</v>
      </c>
      <c r="L127" s="38">
        <f t="shared" ref="L127:O127" si="3">SUM(L6:L125)</f>
        <v>13.318750000000001</v>
      </c>
      <c r="M127" s="38">
        <f t="shared" si="3"/>
        <v>9.1277777777777782</v>
      </c>
      <c r="N127" s="38">
        <f t="shared" si="3"/>
        <v>0</v>
      </c>
      <c r="O127" s="38">
        <f t="shared" si="3"/>
        <v>58.377083333333331</v>
      </c>
      <c r="P127" s="45">
        <f>K127+L127+M127+O127</f>
        <v>81.603472222222223</v>
      </c>
    </row>
    <row r="128" spans="1:16">
      <c r="A128" s="18"/>
      <c r="B128" s="10"/>
      <c r="C128" s="10"/>
      <c r="D128" s="7"/>
      <c r="E128" s="26"/>
      <c r="F128" s="7"/>
      <c r="G128" s="26"/>
      <c r="H128" s="7"/>
      <c r="I128" s="26"/>
      <c r="J128" s="19"/>
      <c r="K128" s="39" t="s">
        <v>105</v>
      </c>
      <c r="L128" s="39" t="s">
        <v>107</v>
      </c>
      <c r="M128" s="40" t="s">
        <v>108</v>
      </c>
      <c r="N128" s="40"/>
      <c r="O128" s="40" t="s">
        <v>109</v>
      </c>
    </row>
    <row r="129" spans="1:12">
      <c r="A129" s="18"/>
      <c r="B129" s="10"/>
      <c r="C129" s="10"/>
      <c r="D129" s="7"/>
      <c r="E129" s="26"/>
      <c r="F129" s="49">
        <f>E127+G127+I127</f>
        <v>81.603472222222209</v>
      </c>
      <c r="G129" s="26"/>
      <c r="H129" s="7"/>
      <c r="I129" s="26"/>
      <c r="J129" s="19"/>
      <c r="K129" s="19"/>
      <c r="L129" s="19"/>
    </row>
    <row r="130" spans="1:12">
      <c r="A130" s="18"/>
      <c r="B130" s="10"/>
      <c r="C130" s="10"/>
      <c r="D130" s="7"/>
      <c r="E130" s="26"/>
      <c r="F130" s="7"/>
      <c r="G130" s="26"/>
      <c r="H130" s="7"/>
      <c r="I130" s="26"/>
      <c r="J130" s="19" t="s">
        <v>52</v>
      </c>
      <c r="K130" s="19"/>
      <c r="L130" s="19"/>
    </row>
    <row r="131" spans="1:12">
      <c r="A131" s="18"/>
      <c r="B131" s="10"/>
      <c r="C131" s="10"/>
      <c r="D131" s="7"/>
      <c r="E131" s="26"/>
      <c r="F131" s="7"/>
      <c r="G131" s="26"/>
      <c r="H131" s="48"/>
      <c r="I131" s="47"/>
      <c r="J131" s="19"/>
      <c r="K131" s="19"/>
      <c r="L131" s="19"/>
    </row>
    <row r="132" spans="1:12">
      <c r="A132" s="18"/>
      <c r="B132" s="10"/>
      <c r="C132" s="10"/>
      <c r="D132" s="7"/>
      <c r="E132" s="26"/>
      <c r="F132" s="7"/>
      <c r="G132" s="26"/>
      <c r="H132" s="7"/>
      <c r="I132" s="26"/>
      <c r="J132" s="19"/>
      <c r="K132" s="19"/>
      <c r="L132" s="19"/>
    </row>
    <row r="133" spans="1:12">
      <c r="B133" s="20"/>
      <c r="C133" s="20"/>
      <c r="D133" s="21"/>
      <c r="E133" s="27"/>
      <c r="F133" s="21"/>
      <c r="G133" s="27"/>
      <c r="H133" s="21"/>
      <c r="I133" s="27"/>
    </row>
    <row r="140" spans="1:12">
      <c r="A140" s="41"/>
      <c r="B140" s="41"/>
      <c r="C140" s="41"/>
      <c r="D140" s="41"/>
      <c r="E140" s="41"/>
      <c r="F140" s="41"/>
      <c r="G140" s="41"/>
      <c r="H140" s="17"/>
      <c r="I140" s="17"/>
      <c r="J140" s="17"/>
      <c r="K140" s="17"/>
      <c r="L140" s="17"/>
    </row>
  </sheetData>
  <mergeCells count="13">
    <mergeCell ref="A1:B1"/>
    <mergeCell ref="D1:H1"/>
    <mergeCell ref="J2:J3"/>
    <mergeCell ref="K2:K3"/>
    <mergeCell ref="L2:L3"/>
    <mergeCell ref="N2:N3"/>
    <mergeCell ref="O2:O3"/>
    <mergeCell ref="A2:A3"/>
    <mergeCell ref="B2:B3"/>
    <mergeCell ref="D2:E2"/>
    <mergeCell ref="F2:G2"/>
    <mergeCell ref="H2:I2"/>
    <mergeCell ref="M2:M3"/>
  </mergeCells>
  <phoneticPr fontId="0" type="noConversion"/>
  <pageMargins left="0.35433070866141736" right="0.15748031496062992" top="0.39370078740157483" bottom="0.39370078740157483" header="0.31496062992125984" footer="0.31496062992125984"/>
  <pageSetup paperSize="9" scale="79" fitToHeight="0" orientation="landscape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1"/>
  <sheetViews>
    <sheetView zoomScale="80" zoomScaleNormal="80" workbookViewId="0">
      <pane ySplit="3" topLeftCell="A4" activePane="bottomLeft" state="frozen"/>
      <selection pane="bottomLeft" activeCell="O266" sqref="A1:O266"/>
    </sheetView>
  </sheetViews>
  <sheetFormatPr defaultColWidth="9.140625" defaultRowHeight="12.75"/>
  <cols>
    <col min="1" max="1" width="6.42578125" style="106" customWidth="1"/>
    <col min="2" max="2" width="31.140625" style="67" customWidth="1"/>
    <col min="3" max="3" width="8.28515625" style="67" bestFit="1" customWidth="1"/>
    <col min="4" max="4" width="10.5703125" style="69" bestFit="1" customWidth="1"/>
    <col min="5" max="5" width="15.7109375" style="70" customWidth="1"/>
    <col min="6" max="6" width="10.28515625" style="69" customWidth="1"/>
    <col min="7" max="7" width="15.7109375" style="70" customWidth="1"/>
    <col min="8" max="8" width="10.5703125" style="69" bestFit="1" customWidth="1"/>
    <col min="9" max="9" width="15.7109375" style="70" customWidth="1"/>
    <col min="10" max="10" width="20.140625" style="69" customWidth="1"/>
    <col min="11" max="11" width="14" style="69" customWidth="1"/>
    <col min="12" max="12" width="13.140625" style="69" customWidth="1"/>
    <col min="13" max="13" width="12.28515625" style="105" customWidth="1"/>
    <col min="14" max="14" width="9.140625" style="105"/>
    <col min="15" max="15" width="12.7109375" style="105" customWidth="1"/>
    <col min="16" max="16384" width="9.140625" style="105"/>
  </cols>
  <sheetData>
    <row r="1" spans="1:17">
      <c r="A1" s="406" t="s">
        <v>66</v>
      </c>
      <c r="B1" s="406"/>
      <c r="C1" s="92"/>
      <c r="D1" s="391" t="s">
        <v>68</v>
      </c>
      <c r="E1" s="391"/>
      <c r="F1" s="391"/>
      <c r="G1" s="391"/>
      <c r="H1" s="391"/>
      <c r="I1" s="83" t="s">
        <v>67</v>
      </c>
      <c r="J1" s="84"/>
      <c r="K1" s="84"/>
      <c r="L1" s="84"/>
      <c r="M1" s="17"/>
      <c r="N1" s="17"/>
      <c r="O1" s="17"/>
      <c r="P1" s="17"/>
      <c r="Q1" s="17"/>
    </row>
    <row r="2" spans="1:17" s="216" customFormat="1" ht="37.5" customHeight="1">
      <c r="A2" s="399" t="s">
        <v>0</v>
      </c>
      <c r="B2" s="400" t="s">
        <v>399</v>
      </c>
      <c r="C2" s="185" t="s">
        <v>403</v>
      </c>
      <c r="D2" s="401" t="s">
        <v>593</v>
      </c>
      <c r="E2" s="401"/>
      <c r="F2" s="401" t="s">
        <v>465</v>
      </c>
      <c r="G2" s="401"/>
      <c r="H2" s="401" t="s">
        <v>594</v>
      </c>
      <c r="I2" s="401"/>
      <c r="J2" s="394" t="s">
        <v>104</v>
      </c>
      <c r="K2" s="394" t="s">
        <v>105</v>
      </c>
      <c r="L2" s="394" t="s">
        <v>110</v>
      </c>
      <c r="M2" s="399" t="s">
        <v>53</v>
      </c>
      <c r="N2" s="399" t="s">
        <v>3</v>
      </c>
      <c r="O2" s="400" t="s">
        <v>4</v>
      </c>
      <c r="P2" s="184"/>
      <c r="Q2" s="184"/>
    </row>
    <row r="3" spans="1:17" s="111" customFormat="1" ht="38.25">
      <c r="A3" s="399"/>
      <c r="B3" s="399"/>
      <c r="C3" s="184"/>
      <c r="D3" s="186" t="s">
        <v>1</v>
      </c>
      <c r="E3" s="151" t="s">
        <v>2</v>
      </c>
      <c r="F3" s="186" t="s">
        <v>1</v>
      </c>
      <c r="G3" s="151" t="s">
        <v>2</v>
      </c>
      <c r="H3" s="186" t="s">
        <v>1</v>
      </c>
      <c r="I3" s="151" t="s">
        <v>2</v>
      </c>
      <c r="J3" s="394"/>
      <c r="K3" s="394"/>
      <c r="L3" s="394"/>
      <c r="M3" s="399"/>
      <c r="N3" s="399"/>
      <c r="O3" s="400"/>
      <c r="P3" s="40"/>
      <c r="Q3" s="40"/>
    </row>
    <row r="4" spans="1:17">
      <c r="A4" s="87"/>
      <c r="B4" s="87"/>
      <c r="C4" s="91"/>
      <c r="D4" s="88"/>
      <c r="E4" s="24"/>
      <c r="F4" s="88"/>
      <c r="G4" s="24"/>
      <c r="H4" s="88"/>
      <c r="I4" s="24"/>
      <c r="J4" s="88"/>
      <c r="K4" s="88"/>
      <c r="L4" s="88"/>
      <c r="M4" s="17"/>
      <c r="N4" s="17"/>
      <c r="O4" s="17"/>
      <c r="P4" s="17"/>
      <c r="Q4" s="17"/>
    </row>
    <row r="5" spans="1:17" ht="25.5">
      <c r="A5" s="87"/>
      <c r="B5" s="3" t="s">
        <v>113</v>
      </c>
      <c r="C5" s="3"/>
      <c r="D5" s="4"/>
      <c r="E5" s="25"/>
      <c r="F5" s="4"/>
      <c r="G5" s="25"/>
      <c r="H5" s="4"/>
      <c r="I5" s="25"/>
      <c r="J5" s="4"/>
      <c r="K5" s="4"/>
      <c r="L5" s="4"/>
      <c r="M5" s="17"/>
      <c r="N5" s="17"/>
      <c r="O5" s="17"/>
      <c r="P5" s="17"/>
      <c r="Q5" s="17"/>
    </row>
    <row r="6" spans="1:17">
      <c r="A6" s="87">
        <v>1</v>
      </c>
      <c r="B6" s="8" t="s">
        <v>80</v>
      </c>
      <c r="C6" s="8" t="s">
        <v>107</v>
      </c>
      <c r="D6" s="4"/>
      <c r="E6" s="25"/>
      <c r="F6" s="4"/>
      <c r="G6" s="25"/>
      <c r="H6" s="4"/>
      <c r="I6" s="25"/>
      <c r="J6" s="4"/>
      <c r="K6" s="4"/>
      <c r="L6" s="4"/>
      <c r="M6" s="17"/>
      <c r="N6" s="17"/>
      <c r="O6" s="17"/>
      <c r="P6" s="17"/>
      <c r="Q6" s="17"/>
    </row>
    <row r="7" spans="1:17">
      <c r="A7" s="93" t="s">
        <v>5</v>
      </c>
      <c r="B7" s="8" t="s">
        <v>81</v>
      </c>
      <c r="C7" s="8" t="s">
        <v>107</v>
      </c>
      <c r="D7" s="268">
        <v>1</v>
      </c>
      <c r="E7" s="129">
        <v>3.9583333333333331E-2</v>
      </c>
      <c r="F7" s="268"/>
      <c r="G7" s="268"/>
      <c r="H7" s="268">
        <v>1</v>
      </c>
      <c r="I7" s="129">
        <v>1.7361111111111112E-2</v>
      </c>
      <c r="J7" s="4"/>
      <c r="K7" s="4"/>
      <c r="L7" s="58">
        <f>E7</f>
        <v>3.9583333333333331E-2</v>
      </c>
      <c r="M7" s="17"/>
      <c r="N7" s="17"/>
      <c r="O7" s="17"/>
      <c r="P7" s="17"/>
      <c r="Q7" s="17"/>
    </row>
    <row r="8" spans="1:17">
      <c r="A8" s="93" t="s">
        <v>6</v>
      </c>
      <c r="B8" s="8" t="s">
        <v>114</v>
      </c>
      <c r="C8" s="8" t="s">
        <v>107</v>
      </c>
      <c r="D8" s="268">
        <v>1</v>
      </c>
      <c r="E8" s="129">
        <v>1.1805555555555555E-2</v>
      </c>
      <c r="F8" s="268"/>
      <c r="G8" s="268"/>
      <c r="H8" s="268"/>
      <c r="I8" s="129"/>
      <c r="J8" s="4"/>
      <c r="K8" s="4"/>
      <c r="L8" s="58">
        <f t="shared" ref="L8:L9" si="0">E8</f>
        <v>1.1805555555555555E-2</v>
      </c>
      <c r="M8" s="17"/>
      <c r="N8" s="17"/>
      <c r="O8" s="17"/>
      <c r="P8" s="17"/>
      <c r="Q8" s="17"/>
    </row>
    <row r="9" spans="1:17">
      <c r="A9" s="93" t="s">
        <v>7</v>
      </c>
      <c r="B9" s="8" t="s">
        <v>115</v>
      </c>
      <c r="C9" s="8" t="s">
        <v>107</v>
      </c>
      <c r="D9" s="268">
        <v>1</v>
      </c>
      <c r="E9" s="129">
        <v>1.5277777777777777E-2</v>
      </c>
      <c r="F9" s="268"/>
      <c r="G9" s="268"/>
      <c r="H9" s="268">
        <v>1</v>
      </c>
      <c r="I9" s="129">
        <v>2.0833333333333333E-3</v>
      </c>
      <c r="J9" s="4"/>
      <c r="K9" s="4"/>
      <c r="L9" s="58">
        <f t="shared" si="0"/>
        <v>1.5277777777777777E-2</v>
      </c>
      <c r="M9" s="17"/>
      <c r="N9" s="17"/>
      <c r="O9" s="17"/>
      <c r="P9" s="17"/>
      <c r="Q9" s="17"/>
    </row>
    <row r="10" spans="1:17">
      <c r="A10" s="93" t="s">
        <v>8</v>
      </c>
      <c r="B10" s="8" t="s">
        <v>116</v>
      </c>
      <c r="C10" s="8" t="s">
        <v>107</v>
      </c>
      <c r="D10" s="268">
        <v>2</v>
      </c>
      <c r="E10" s="129">
        <v>4.9305555555555554E-2</v>
      </c>
      <c r="F10" s="268"/>
      <c r="G10" s="268"/>
      <c r="H10" s="268"/>
      <c r="I10" s="129"/>
      <c r="J10" s="4"/>
      <c r="K10" s="4"/>
      <c r="L10" s="14">
        <f>E10+G10+I10</f>
        <v>4.9305555555555554E-2</v>
      </c>
      <c r="M10" s="17"/>
      <c r="N10" s="17"/>
      <c r="O10" s="17"/>
      <c r="P10" s="17"/>
      <c r="Q10" s="17"/>
    </row>
    <row r="11" spans="1:17">
      <c r="A11" s="87"/>
      <c r="B11" s="3"/>
      <c r="C11" s="3"/>
      <c r="D11" s="4"/>
      <c r="E11" s="25"/>
      <c r="F11" s="4"/>
      <c r="G11" s="25"/>
      <c r="H11" s="4"/>
      <c r="I11" s="25"/>
      <c r="J11" s="4"/>
      <c r="K11" s="4"/>
      <c r="L11" s="4"/>
      <c r="M11" s="17"/>
      <c r="N11" s="17"/>
      <c r="O11" s="17"/>
      <c r="P11" s="17"/>
      <c r="Q11" s="17"/>
    </row>
    <row r="12" spans="1:17">
      <c r="A12" s="87">
        <v>2</v>
      </c>
      <c r="B12" s="23" t="s">
        <v>65</v>
      </c>
      <c r="C12" s="23" t="s">
        <v>404</v>
      </c>
      <c r="D12" s="4"/>
      <c r="E12" s="25"/>
      <c r="F12" s="4"/>
      <c r="G12" s="25"/>
      <c r="H12" s="4"/>
      <c r="I12" s="25"/>
      <c r="J12" s="4"/>
      <c r="K12" s="4"/>
      <c r="L12" s="4"/>
      <c r="M12" s="17"/>
      <c r="N12" s="17"/>
      <c r="O12" s="17"/>
      <c r="P12" s="17"/>
      <c r="Q12" s="17"/>
    </row>
    <row r="13" spans="1:17">
      <c r="A13" s="93" t="s">
        <v>5</v>
      </c>
      <c r="B13" s="8" t="s">
        <v>69</v>
      </c>
      <c r="C13" s="23" t="s">
        <v>404</v>
      </c>
      <c r="D13" s="268">
        <v>3</v>
      </c>
      <c r="E13" s="129">
        <v>3.125E-2</v>
      </c>
      <c r="F13" s="268"/>
      <c r="G13" s="268"/>
      <c r="H13" s="268">
        <v>12</v>
      </c>
      <c r="I13" s="129">
        <v>2.7083333333333334E-2</v>
      </c>
      <c r="J13" s="4"/>
      <c r="K13" s="4"/>
      <c r="L13" s="4"/>
      <c r="M13" s="32">
        <f>E13+G13+I13</f>
        <v>5.8333333333333334E-2</v>
      </c>
      <c r="N13" s="17"/>
      <c r="O13" s="17"/>
      <c r="P13" s="17"/>
      <c r="Q13" s="17"/>
    </row>
    <row r="14" spans="1:17">
      <c r="A14" s="93" t="s">
        <v>6</v>
      </c>
      <c r="B14" s="8" t="s">
        <v>117</v>
      </c>
      <c r="C14" s="23" t="s">
        <v>404</v>
      </c>
      <c r="D14" s="268">
        <v>4</v>
      </c>
      <c r="E14" s="129">
        <v>4.1666666666666664E-2</v>
      </c>
      <c r="F14" s="268"/>
      <c r="G14" s="268"/>
      <c r="H14" s="268">
        <v>3</v>
      </c>
      <c r="I14" s="129">
        <v>1.0416666666666666E-2</v>
      </c>
      <c r="J14" s="4"/>
      <c r="K14" s="4"/>
      <c r="L14" s="4"/>
      <c r="M14" s="32">
        <f>E14+G14+I14</f>
        <v>5.2083333333333329E-2</v>
      </c>
      <c r="N14" s="17"/>
      <c r="O14" s="17"/>
      <c r="P14" s="17"/>
      <c r="Q14" s="17"/>
    </row>
    <row r="15" spans="1:17">
      <c r="A15" s="93" t="s">
        <v>7</v>
      </c>
      <c r="B15" s="8" t="s">
        <v>118</v>
      </c>
      <c r="C15" s="23" t="s">
        <v>404</v>
      </c>
      <c r="D15" s="268">
        <v>4</v>
      </c>
      <c r="E15" s="129">
        <v>9.0277777777777776E-2</v>
      </c>
      <c r="F15" s="268"/>
      <c r="G15" s="268"/>
      <c r="H15" s="268">
        <v>3</v>
      </c>
      <c r="I15" s="129">
        <v>8.3333333333333332E-3</v>
      </c>
      <c r="J15" s="4"/>
      <c r="K15" s="4"/>
      <c r="L15" s="4"/>
      <c r="M15" s="32">
        <f>E15+G15+I15</f>
        <v>9.8611111111111108E-2</v>
      </c>
      <c r="N15" s="17"/>
      <c r="O15" s="17"/>
      <c r="P15" s="17"/>
      <c r="Q15" s="17"/>
    </row>
    <row r="16" spans="1:17">
      <c r="A16" s="93"/>
      <c r="B16" s="8"/>
      <c r="C16" s="8"/>
      <c r="D16" s="7"/>
      <c r="E16" s="26"/>
      <c r="F16" s="7"/>
      <c r="G16" s="26"/>
      <c r="H16" s="7"/>
      <c r="I16" s="26"/>
      <c r="J16" s="4"/>
      <c r="K16" s="4"/>
      <c r="L16" s="4"/>
      <c r="M16" s="17"/>
      <c r="N16" s="17"/>
      <c r="O16" s="17"/>
      <c r="P16" s="17"/>
      <c r="Q16" s="17"/>
    </row>
    <row r="17" spans="1:17">
      <c r="A17" s="87">
        <v>2</v>
      </c>
      <c r="B17" s="8" t="s">
        <v>3</v>
      </c>
      <c r="C17" s="8" t="s">
        <v>405</v>
      </c>
      <c r="D17" s="54"/>
      <c r="E17" s="55"/>
      <c r="F17" s="54"/>
      <c r="G17" s="55"/>
      <c r="H17" s="54"/>
      <c r="I17" s="55"/>
      <c r="J17" s="4"/>
      <c r="K17" s="4"/>
      <c r="L17" s="4"/>
      <c r="M17" s="17"/>
      <c r="N17" s="17"/>
      <c r="O17" s="17"/>
      <c r="P17" s="17"/>
      <c r="Q17" s="17"/>
    </row>
    <row r="18" spans="1:17">
      <c r="A18" s="87"/>
      <c r="B18" s="8"/>
      <c r="C18" s="8"/>
      <c r="D18" s="54"/>
      <c r="E18" s="55"/>
      <c r="F18" s="54"/>
      <c r="G18" s="55"/>
      <c r="H18" s="54"/>
      <c r="I18" s="55"/>
      <c r="J18" s="4"/>
      <c r="K18" s="4"/>
      <c r="L18" s="4"/>
      <c r="M18" s="17"/>
      <c r="N18" s="17"/>
      <c r="O18" s="17"/>
      <c r="P18" s="17"/>
      <c r="Q18" s="17"/>
    </row>
    <row r="19" spans="1:17">
      <c r="A19" s="87">
        <v>3</v>
      </c>
      <c r="B19" s="8" t="s">
        <v>4</v>
      </c>
      <c r="C19" s="8" t="s">
        <v>406</v>
      </c>
      <c r="D19" s="268">
        <v>54</v>
      </c>
      <c r="E19" s="129">
        <v>3.2222222222222219</v>
      </c>
      <c r="F19" s="268">
        <v>43</v>
      </c>
      <c r="G19" s="129">
        <v>0.64513888888888882</v>
      </c>
      <c r="H19" s="268">
        <v>64</v>
      </c>
      <c r="I19" s="129">
        <v>0.67708333333333337</v>
      </c>
      <c r="J19" s="4"/>
      <c r="K19" s="4"/>
      <c r="L19" s="4"/>
      <c r="M19" s="17"/>
      <c r="N19" s="17"/>
      <c r="O19" s="32">
        <f t="shared" ref="O19" si="1">E19+G19+I19</f>
        <v>4.5444444444444443</v>
      </c>
      <c r="P19" s="17"/>
      <c r="Q19" s="17"/>
    </row>
    <row r="20" spans="1:17">
      <c r="A20" s="87"/>
      <c r="B20" s="8"/>
      <c r="C20" s="8"/>
      <c r="D20" s="4"/>
      <c r="E20" s="25"/>
      <c r="F20" s="4"/>
      <c r="G20" s="25"/>
      <c r="H20" s="4"/>
      <c r="I20" s="25"/>
      <c r="J20" s="4"/>
      <c r="K20" s="4"/>
      <c r="L20" s="4"/>
      <c r="M20" s="17"/>
      <c r="N20" s="17"/>
      <c r="O20" s="17"/>
      <c r="P20" s="17"/>
      <c r="Q20" s="17"/>
    </row>
    <row r="21" spans="1:17">
      <c r="A21" s="87"/>
      <c r="B21" s="15" t="s">
        <v>119</v>
      </c>
      <c r="C21" s="15"/>
      <c r="D21" s="4"/>
      <c r="E21" s="25"/>
      <c r="F21" s="4"/>
      <c r="G21" s="25"/>
      <c r="H21" s="4"/>
      <c r="I21" s="25"/>
      <c r="J21" s="4"/>
      <c r="K21" s="4"/>
      <c r="L21" s="4"/>
      <c r="M21" s="17"/>
      <c r="N21" s="17"/>
      <c r="O21" s="17"/>
      <c r="P21" s="17"/>
      <c r="Q21" s="17"/>
    </row>
    <row r="22" spans="1:17">
      <c r="A22" s="87">
        <v>1</v>
      </c>
      <c r="B22" s="23" t="s">
        <v>65</v>
      </c>
      <c r="C22" s="23" t="s">
        <v>404</v>
      </c>
      <c r="D22" s="4"/>
      <c r="E22" s="25"/>
      <c r="F22" s="4"/>
      <c r="G22" s="25"/>
      <c r="H22" s="4"/>
      <c r="I22" s="25"/>
      <c r="J22" s="4"/>
      <c r="K22" s="4"/>
      <c r="L22" s="4"/>
      <c r="M22" s="17"/>
      <c r="N22" s="17"/>
      <c r="O22" s="17"/>
      <c r="P22" s="17"/>
      <c r="Q22" s="17"/>
    </row>
    <row r="23" spans="1:17">
      <c r="A23" s="93" t="s">
        <v>5</v>
      </c>
      <c r="B23" s="8" t="s">
        <v>120</v>
      </c>
      <c r="C23" s="23" t="s">
        <v>404</v>
      </c>
      <c r="D23" s="219"/>
      <c r="E23" s="219"/>
      <c r="F23" s="219"/>
      <c r="G23" s="219"/>
      <c r="H23" s="219">
        <v>1</v>
      </c>
      <c r="I23" s="129">
        <v>3.472222222222222E-3</v>
      </c>
      <c r="J23" s="4"/>
      <c r="K23" s="4"/>
      <c r="L23" s="4"/>
      <c r="M23" s="32">
        <f>E23+G23+I23</f>
        <v>3.472222222222222E-3</v>
      </c>
      <c r="N23" s="17"/>
      <c r="O23" s="17"/>
      <c r="P23" s="17"/>
      <c r="Q23" s="17"/>
    </row>
    <row r="24" spans="1:17">
      <c r="A24" s="93" t="s">
        <v>6</v>
      </c>
      <c r="B24" s="8" t="s">
        <v>117</v>
      </c>
      <c r="C24" s="23" t="s">
        <v>404</v>
      </c>
      <c r="D24" s="219"/>
      <c r="E24" s="219"/>
      <c r="F24" s="219"/>
      <c r="G24" s="219"/>
      <c r="H24" s="219"/>
      <c r="I24" s="219"/>
      <c r="J24" s="4"/>
      <c r="K24" s="4"/>
      <c r="L24" s="4"/>
      <c r="M24" s="32">
        <f t="shared" ref="M24:M25" si="2">E24+G24+I24</f>
        <v>0</v>
      </c>
      <c r="N24" s="17"/>
      <c r="O24" s="17"/>
      <c r="P24" s="17"/>
      <c r="Q24" s="17"/>
    </row>
    <row r="25" spans="1:17">
      <c r="A25" s="93" t="s">
        <v>7</v>
      </c>
      <c r="B25" s="8" t="s">
        <v>118</v>
      </c>
      <c r="C25" s="23" t="s">
        <v>404</v>
      </c>
      <c r="D25" s="219"/>
      <c r="E25" s="219"/>
      <c r="F25" s="219"/>
      <c r="G25" s="219"/>
      <c r="H25" s="219"/>
      <c r="I25" s="219"/>
      <c r="J25" s="4"/>
      <c r="K25" s="4"/>
      <c r="L25" s="4"/>
      <c r="M25" s="32">
        <f t="shared" si="2"/>
        <v>0</v>
      </c>
      <c r="N25" s="17"/>
      <c r="O25" s="17"/>
      <c r="P25" s="17"/>
      <c r="Q25" s="17"/>
    </row>
    <row r="26" spans="1:17">
      <c r="A26" s="93"/>
      <c r="B26" s="8"/>
      <c r="C26" s="8"/>
      <c r="D26" s="7"/>
      <c r="E26" s="26"/>
      <c r="F26" s="7"/>
      <c r="G26" s="26"/>
      <c r="H26" s="7"/>
      <c r="I26" s="26"/>
      <c r="J26" s="4"/>
      <c r="K26" s="4"/>
      <c r="L26" s="4"/>
      <c r="M26" s="17"/>
      <c r="N26" s="17"/>
      <c r="O26" s="17"/>
      <c r="P26" s="17"/>
      <c r="Q26" s="17"/>
    </row>
    <row r="27" spans="1:17">
      <c r="A27" s="87">
        <v>2</v>
      </c>
      <c r="B27" s="8" t="s">
        <v>3</v>
      </c>
      <c r="C27" s="8" t="s">
        <v>405</v>
      </c>
      <c r="D27" s="7"/>
      <c r="E27" s="26"/>
      <c r="F27" s="7"/>
      <c r="G27" s="30"/>
      <c r="H27" s="7"/>
      <c r="I27" s="26"/>
      <c r="J27" s="4"/>
      <c r="K27" s="4"/>
      <c r="L27" s="4"/>
      <c r="M27" s="17"/>
      <c r="N27" s="17"/>
      <c r="O27" s="17"/>
      <c r="P27" s="17"/>
      <c r="Q27" s="17"/>
    </row>
    <row r="28" spans="1:17">
      <c r="A28" s="87"/>
      <c r="B28" s="8"/>
      <c r="C28" s="8"/>
      <c r="D28" s="7"/>
      <c r="E28" s="26"/>
      <c r="F28" s="7"/>
      <c r="G28" s="30"/>
      <c r="H28" s="7"/>
      <c r="I28" s="26"/>
      <c r="J28" s="4"/>
      <c r="K28" s="4"/>
      <c r="L28" s="4"/>
      <c r="M28" s="17"/>
      <c r="N28" s="17"/>
      <c r="O28" s="17"/>
      <c r="P28" s="17"/>
      <c r="Q28" s="17"/>
    </row>
    <row r="29" spans="1:17">
      <c r="A29" s="87">
        <v>3</v>
      </c>
      <c r="B29" s="8" t="s">
        <v>11</v>
      </c>
      <c r="C29" s="8" t="s">
        <v>406</v>
      </c>
      <c r="D29" s="252">
        <v>6</v>
      </c>
      <c r="E29" s="129">
        <v>5.1388888888888894E-2</v>
      </c>
      <c r="F29" s="252">
        <v>7</v>
      </c>
      <c r="G29" s="129">
        <v>4.1666666666666664E-2</v>
      </c>
      <c r="H29" s="252">
        <v>6</v>
      </c>
      <c r="I29" s="129">
        <v>3.0555555555555555E-2</v>
      </c>
      <c r="J29" s="4"/>
      <c r="K29" s="4"/>
      <c r="L29" s="4"/>
      <c r="M29" s="17"/>
      <c r="N29" s="17"/>
      <c r="O29" s="32">
        <f t="shared" ref="O29" si="3">E29+G29+I29</f>
        <v>0.12361111111111112</v>
      </c>
      <c r="P29" s="17"/>
      <c r="Q29" s="17"/>
    </row>
    <row r="30" spans="1:17">
      <c r="A30" s="87"/>
      <c r="B30" s="8"/>
      <c r="C30" s="8"/>
      <c r="D30" s="4"/>
      <c r="E30" s="25"/>
      <c r="F30" s="4"/>
      <c r="G30" s="25"/>
      <c r="H30" s="4"/>
      <c r="I30" s="25"/>
      <c r="J30" s="4"/>
      <c r="K30" s="4"/>
      <c r="L30" s="4"/>
      <c r="M30" s="17"/>
      <c r="N30" s="17"/>
      <c r="O30" s="17"/>
      <c r="P30" s="17"/>
      <c r="Q30" s="17"/>
    </row>
    <row r="31" spans="1:17">
      <c r="A31" s="87"/>
      <c r="B31" s="15" t="s">
        <v>121</v>
      </c>
      <c r="C31" s="15"/>
      <c r="D31" s="4"/>
      <c r="E31" s="25"/>
      <c r="F31" s="4"/>
      <c r="G31" s="25"/>
      <c r="H31" s="4"/>
      <c r="I31" s="25"/>
      <c r="J31" s="4"/>
      <c r="K31" s="4"/>
      <c r="L31" s="4"/>
      <c r="M31" s="17"/>
      <c r="N31" s="17"/>
      <c r="O31" s="17"/>
      <c r="P31" s="17"/>
      <c r="Q31" s="17"/>
    </row>
    <row r="32" spans="1:17">
      <c r="A32" s="87">
        <v>1</v>
      </c>
      <c r="B32" s="23" t="s">
        <v>65</v>
      </c>
      <c r="C32" s="23" t="s">
        <v>404</v>
      </c>
      <c r="D32" s="4"/>
      <c r="E32" s="25"/>
      <c r="F32" s="4"/>
      <c r="G32" s="25"/>
      <c r="H32" s="4"/>
      <c r="I32" s="25"/>
      <c r="J32" s="4"/>
      <c r="K32" s="4"/>
      <c r="L32" s="4"/>
      <c r="M32" s="17"/>
      <c r="N32" s="17"/>
      <c r="O32" s="17"/>
      <c r="P32" s="17"/>
      <c r="Q32" s="17"/>
    </row>
    <row r="33" spans="1:17">
      <c r="A33" s="93" t="s">
        <v>5</v>
      </c>
      <c r="B33" s="8" t="s">
        <v>69</v>
      </c>
      <c r="C33" s="23" t="s">
        <v>404</v>
      </c>
      <c r="D33" s="128"/>
      <c r="E33" s="131"/>
      <c r="F33" s="128"/>
      <c r="G33" s="131"/>
      <c r="H33" s="128"/>
      <c r="I33" s="131"/>
      <c r="J33" s="4"/>
      <c r="K33" s="4"/>
      <c r="L33" s="4"/>
      <c r="M33" s="32"/>
      <c r="N33" s="17"/>
      <c r="O33" s="17"/>
      <c r="P33" s="17"/>
      <c r="Q33" s="17"/>
    </row>
    <row r="34" spans="1:17">
      <c r="A34" s="93" t="s">
        <v>6</v>
      </c>
      <c r="B34" s="8" t="s">
        <v>64</v>
      </c>
      <c r="C34" s="23" t="s">
        <v>404</v>
      </c>
      <c r="D34" s="128"/>
      <c r="E34" s="131"/>
      <c r="F34" s="128"/>
      <c r="G34" s="131"/>
      <c r="H34" s="128"/>
      <c r="I34" s="131"/>
      <c r="J34" s="4"/>
      <c r="K34" s="4"/>
      <c r="L34" s="4"/>
      <c r="M34" s="32"/>
      <c r="N34" s="17"/>
      <c r="O34" s="17"/>
      <c r="P34" s="17"/>
      <c r="Q34" s="17"/>
    </row>
    <row r="35" spans="1:17">
      <c r="A35" s="93" t="s">
        <v>7</v>
      </c>
      <c r="B35" s="8" t="s">
        <v>122</v>
      </c>
      <c r="C35" s="23" t="s">
        <v>404</v>
      </c>
      <c r="D35" s="128"/>
      <c r="E35" s="131"/>
      <c r="F35" s="128"/>
      <c r="G35" s="131"/>
      <c r="H35" s="128"/>
      <c r="I35" s="131"/>
      <c r="J35" s="4"/>
      <c r="K35" s="4"/>
      <c r="L35" s="4"/>
      <c r="M35" s="32"/>
      <c r="N35" s="17"/>
      <c r="O35" s="17"/>
      <c r="P35" s="17"/>
      <c r="Q35" s="17"/>
    </row>
    <row r="36" spans="1:17">
      <c r="A36" s="93"/>
      <c r="B36" s="23"/>
      <c r="C36" s="8"/>
      <c r="D36" s="11"/>
      <c r="E36" s="28"/>
      <c r="F36" s="11"/>
      <c r="G36" s="28"/>
      <c r="H36" s="11"/>
      <c r="I36" s="28"/>
      <c r="J36" s="4"/>
      <c r="K36" s="4"/>
      <c r="L36" s="4"/>
      <c r="M36" s="17"/>
      <c r="N36" s="17"/>
      <c r="O36" s="17"/>
      <c r="P36" s="17"/>
      <c r="Q36" s="17"/>
    </row>
    <row r="37" spans="1:17">
      <c r="A37" s="87">
        <v>2</v>
      </c>
      <c r="B37" s="8" t="s">
        <v>3</v>
      </c>
      <c r="C37" s="8" t="s">
        <v>405</v>
      </c>
      <c r="D37" s="7"/>
      <c r="E37" s="26"/>
      <c r="F37" s="7"/>
      <c r="G37" s="30"/>
      <c r="H37" s="7"/>
      <c r="I37" s="26"/>
      <c r="J37" s="4"/>
      <c r="K37" s="4"/>
      <c r="L37" s="4"/>
      <c r="M37" s="17"/>
      <c r="N37" s="17"/>
      <c r="O37" s="17"/>
      <c r="P37" s="17"/>
      <c r="Q37" s="17"/>
    </row>
    <row r="38" spans="1:17">
      <c r="A38" s="93"/>
      <c r="B38" s="23"/>
      <c r="C38" s="8"/>
      <c r="D38" s="11"/>
      <c r="E38" s="28"/>
      <c r="F38" s="11"/>
      <c r="G38" s="28"/>
      <c r="H38" s="11"/>
      <c r="I38" s="28"/>
      <c r="J38" s="4"/>
      <c r="K38" s="4"/>
      <c r="L38" s="4"/>
      <c r="M38" s="17"/>
      <c r="N38" s="17"/>
      <c r="O38" s="17"/>
      <c r="P38" s="17"/>
      <c r="Q38" s="17"/>
    </row>
    <row r="39" spans="1:17">
      <c r="A39" s="87">
        <v>3</v>
      </c>
      <c r="B39" s="8" t="s">
        <v>11</v>
      </c>
      <c r="C39" s="8" t="s">
        <v>406</v>
      </c>
      <c r="D39" s="11"/>
      <c r="E39" s="28"/>
      <c r="F39" s="11"/>
      <c r="G39" s="28"/>
      <c r="H39" s="11"/>
      <c r="I39" s="28"/>
      <c r="J39" s="4"/>
      <c r="K39" s="4"/>
      <c r="L39" s="4"/>
      <c r="M39" s="17"/>
      <c r="N39" s="17"/>
      <c r="O39" s="32"/>
      <c r="P39" s="17"/>
      <c r="Q39" s="17"/>
    </row>
    <row r="40" spans="1:17">
      <c r="A40" s="93" t="s">
        <v>5</v>
      </c>
      <c r="B40" s="8" t="s">
        <v>494</v>
      </c>
      <c r="C40" s="8" t="s">
        <v>406</v>
      </c>
      <c r="D40" s="219">
        <v>4</v>
      </c>
      <c r="E40" s="129">
        <v>2.2222222222222223E-2</v>
      </c>
      <c r="F40" s="219">
        <v>4</v>
      </c>
      <c r="G40" s="129">
        <v>2.4999999999999998E-2</v>
      </c>
      <c r="H40" s="219">
        <v>13</v>
      </c>
      <c r="I40" s="129">
        <v>1.0986111111111112</v>
      </c>
      <c r="J40" s="4"/>
      <c r="K40" s="4"/>
      <c r="L40" s="4"/>
      <c r="M40" s="17"/>
      <c r="N40" s="17"/>
      <c r="O40" s="32">
        <f t="shared" ref="O40:O42" si="4">E40+G40+I40</f>
        <v>1.1458333333333335</v>
      </c>
      <c r="P40" s="17"/>
      <c r="Q40" s="17"/>
    </row>
    <row r="41" spans="1:17">
      <c r="A41" s="93" t="s">
        <v>6</v>
      </c>
      <c r="B41" s="8" t="s">
        <v>495</v>
      </c>
      <c r="C41" s="8" t="s">
        <v>406</v>
      </c>
      <c r="D41" s="219"/>
      <c r="E41" s="129"/>
      <c r="F41" s="219"/>
      <c r="G41" s="129"/>
      <c r="H41" s="219">
        <v>1</v>
      </c>
      <c r="I41" s="129">
        <v>2.0833333333333333E-3</v>
      </c>
      <c r="J41" s="4"/>
      <c r="K41" s="4"/>
      <c r="L41" s="4"/>
      <c r="M41" s="17"/>
      <c r="N41" s="17"/>
      <c r="O41" s="32">
        <f t="shared" si="4"/>
        <v>2.0833333333333333E-3</v>
      </c>
      <c r="P41" s="17"/>
      <c r="Q41" s="17"/>
    </row>
    <row r="42" spans="1:17">
      <c r="A42" s="93" t="s">
        <v>7</v>
      </c>
      <c r="B42" s="8" t="s">
        <v>496</v>
      </c>
      <c r="C42" s="8" t="s">
        <v>406</v>
      </c>
      <c r="D42" s="219">
        <v>24</v>
      </c>
      <c r="E42" s="129">
        <v>4.9999999999999996E-2</v>
      </c>
      <c r="F42" s="219">
        <v>7</v>
      </c>
      <c r="G42" s="129">
        <v>0.11319444444444444</v>
      </c>
      <c r="H42" s="219">
        <v>26</v>
      </c>
      <c r="I42" s="129">
        <v>0.24027777777777778</v>
      </c>
      <c r="J42" s="4"/>
      <c r="K42" s="4"/>
      <c r="L42" s="4"/>
      <c r="M42" s="17"/>
      <c r="N42" s="17"/>
      <c r="O42" s="32">
        <f t="shared" si="4"/>
        <v>0.40347222222222223</v>
      </c>
      <c r="P42" s="17"/>
      <c r="Q42" s="17"/>
    </row>
    <row r="43" spans="1:17">
      <c r="A43" s="217"/>
      <c r="B43" s="8"/>
      <c r="C43" s="8"/>
      <c r="D43" s="11"/>
      <c r="E43" s="28"/>
      <c r="F43" s="11"/>
      <c r="G43" s="28"/>
      <c r="H43" s="11"/>
      <c r="I43" s="28"/>
      <c r="J43" s="4"/>
      <c r="K43" s="4"/>
      <c r="L43" s="4"/>
      <c r="M43" s="17"/>
      <c r="N43" s="17"/>
      <c r="O43" s="32"/>
      <c r="P43" s="17"/>
      <c r="Q43" s="17"/>
    </row>
    <row r="44" spans="1:17">
      <c r="A44" s="87"/>
      <c r="B44" s="3" t="s">
        <v>124</v>
      </c>
      <c r="C44" s="3"/>
      <c r="D44" s="4"/>
      <c r="E44" s="25"/>
      <c r="F44" s="4"/>
      <c r="G44" s="25"/>
      <c r="H44" s="4"/>
      <c r="I44" s="25"/>
      <c r="J44" s="4"/>
      <c r="K44" s="4"/>
      <c r="L44" s="4"/>
      <c r="M44" s="17"/>
      <c r="N44" s="17"/>
      <c r="O44" s="17"/>
      <c r="P44" s="17"/>
      <c r="Q44" s="17"/>
    </row>
    <row r="45" spans="1:17">
      <c r="A45" s="87">
        <v>1</v>
      </c>
      <c r="B45" s="23" t="s">
        <v>65</v>
      </c>
      <c r="C45" s="23" t="s">
        <v>404</v>
      </c>
      <c r="D45" s="4"/>
      <c r="E45" s="25"/>
      <c r="F45" s="4"/>
      <c r="G45" s="25"/>
      <c r="H45" s="4"/>
      <c r="I45" s="25"/>
      <c r="J45" s="4"/>
      <c r="K45" s="4"/>
      <c r="L45" s="4"/>
      <c r="M45" s="17"/>
      <c r="N45" s="17"/>
      <c r="O45" s="17"/>
      <c r="P45" s="17"/>
      <c r="Q45" s="17"/>
    </row>
    <row r="46" spans="1:17">
      <c r="A46" s="93" t="s">
        <v>5</v>
      </c>
      <c r="B46" s="8" t="s">
        <v>69</v>
      </c>
      <c r="C46" s="23" t="s">
        <v>404</v>
      </c>
      <c r="D46" s="219">
        <v>1</v>
      </c>
      <c r="E46" s="129">
        <v>8.3333333333333332E-3</v>
      </c>
      <c r="F46" s="219">
        <v>3</v>
      </c>
      <c r="G46" s="129">
        <v>1.8749999999999999E-2</v>
      </c>
      <c r="H46" s="219"/>
      <c r="I46" s="129"/>
      <c r="J46" s="4"/>
      <c r="K46" s="4"/>
      <c r="L46" s="4"/>
      <c r="M46" s="32">
        <f>E46+G46+I46</f>
        <v>2.7083333333333334E-2</v>
      </c>
      <c r="N46" s="17"/>
      <c r="O46" s="17"/>
      <c r="P46" s="17"/>
      <c r="Q46" s="17"/>
    </row>
    <row r="47" spans="1:17">
      <c r="A47" s="93" t="s">
        <v>6</v>
      </c>
      <c r="B47" s="8" t="s">
        <v>64</v>
      </c>
      <c r="C47" s="23" t="s">
        <v>404</v>
      </c>
      <c r="D47" s="219">
        <v>1</v>
      </c>
      <c r="E47" s="129">
        <v>8.3333333333333332E-3</v>
      </c>
      <c r="F47" s="219">
        <v>9</v>
      </c>
      <c r="G47" s="129">
        <v>6.805555555555555E-2</v>
      </c>
      <c r="H47" s="219">
        <v>1</v>
      </c>
      <c r="I47" s="129">
        <v>1.3888888888888889E-3</v>
      </c>
      <c r="J47" s="4"/>
      <c r="K47" s="4"/>
      <c r="L47" s="4"/>
      <c r="M47" s="32">
        <f>E47+G47+I47</f>
        <v>7.7777777777777765E-2</v>
      </c>
      <c r="N47" s="17"/>
      <c r="O47" s="17"/>
      <c r="P47" s="17"/>
      <c r="Q47" s="17"/>
    </row>
    <row r="48" spans="1:17">
      <c r="A48" s="93" t="s">
        <v>7</v>
      </c>
      <c r="B48" s="8" t="s">
        <v>122</v>
      </c>
      <c r="C48" s="23" t="s">
        <v>404</v>
      </c>
      <c r="D48" s="219">
        <v>2</v>
      </c>
      <c r="E48" s="129">
        <v>3.1944444444444449E-2</v>
      </c>
      <c r="F48" s="219">
        <v>5</v>
      </c>
      <c r="G48" s="129">
        <v>3.9583333333333331E-2</v>
      </c>
      <c r="H48" s="219">
        <v>1</v>
      </c>
      <c r="I48" s="129">
        <v>2.0833333333333333E-3</v>
      </c>
      <c r="J48" s="4"/>
      <c r="K48" s="4"/>
      <c r="L48" s="4"/>
      <c r="M48" s="32">
        <f>E48+G48+I48</f>
        <v>7.3611111111111113E-2</v>
      </c>
      <c r="N48" s="17"/>
      <c r="O48" s="17"/>
      <c r="P48" s="17"/>
      <c r="Q48" s="17"/>
    </row>
    <row r="49" spans="1:17">
      <c r="A49" s="93"/>
      <c r="B49" s="8"/>
      <c r="C49" s="8"/>
      <c r="D49" s="7"/>
      <c r="E49" s="26"/>
      <c r="F49" s="7"/>
      <c r="G49" s="26"/>
      <c r="H49" s="7"/>
      <c r="I49" s="26"/>
      <c r="J49" s="4"/>
      <c r="K49" s="4"/>
      <c r="L49" s="4"/>
      <c r="M49" s="17"/>
      <c r="N49" s="17"/>
      <c r="O49" s="17"/>
      <c r="P49" s="17"/>
      <c r="Q49" s="17"/>
    </row>
    <row r="50" spans="1:17">
      <c r="A50" s="87">
        <v>2</v>
      </c>
      <c r="B50" s="8" t="s">
        <v>3</v>
      </c>
      <c r="C50" s="8" t="s">
        <v>405</v>
      </c>
      <c r="D50" s="4"/>
      <c r="E50" s="25"/>
      <c r="F50" s="4"/>
      <c r="G50" s="25"/>
      <c r="H50" s="4"/>
      <c r="I50" s="25"/>
      <c r="J50" s="4"/>
      <c r="K50" s="4"/>
      <c r="L50" s="4"/>
      <c r="M50" s="17"/>
      <c r="N50" s="17"/>
      <c r="O50" s="17"/>
      <c r="P50" s="17"/>
      <c r="Q50" s="17"/>
    </row>
    <row r="51" spans="1:17">
      <c r="A51" s="87"/>
      <c r="B51" s="8"/>
      <c r="C51" s="8"/>
      <c r="D51" s="4"/>
      <c r="E51" s="25"/>
      <c r="F51" s="4"/>
      <c r="G51" s="25"/>
      <c r="H51" s="4"/>
      <c r="I51" s="25"/>
      <c r="J51" s="4"/>
      <c r="K51" s="4"/>
      <c r="L51" s="4"/>
      <c r="M51" s="17"/>
      <c r="N51" s="17"/>
      <c r="O51" s="17"/>
      <c r="P51" s="17"/>
      <c r="Q51" s="17"/>
    </row>
    <row r="52" spans="1:17">
      <c r="A52" s="87">
        <v>3</v>
      </c>
      <c r="B52" s="8" t="s">
        <v>4</v>
      </c>
      <c r="C52" s="8" t="s">
        <v>406</v>
      </c>
      <c r="D52" s="4"/>
      <c r="E52" s="25"/>
      <c r="F52" s="4"/>
      <c r="G52" s="25"/>
      <c r="H52" s="4"/>
      <c r="I52" s="25"/>
      <c r="J52" s="4"/>
      <c r="K52" s="4"/>
      <c r="L52" s="4"/>
      <c r="M52" s="17"/>
      <c r="N52" s="17"/>
      <c r="O52" s="17"/>
      <c r="P52" s="17"/>
      <c r="Q52" s="17"/>
    </row>
    <row r="53" spans="1:17">
      <c r="A53" s="93" t="s">
        <v>5</v>
      </c>
      <c r="B53" s="252" t="s">
        <v>497</v>
      </c>
      <c r="C53" s="8" t="s">
        <v>406</v>
      </c>
      <c r="D53" s="219">
        <v>20</v>
      </c>
      <c r="E53" s="129">
        <v>8.819444444444445E-2</v>
      </c>
      <c r="F53" s="219">
        <v>23</v>
      </c>
      <c r="G53" s="129">
        <v>4.1666666666666664E-2</v>
      </c>
      <c r="H53" s="219">
        <v>30</v>
      </c>
      <c r="I53" s="129">
        <v>6.805555555555555E-2</v>
      </c>
      <c r="J53" s="4"/>
      <c r="K53" s="4"/>
      <c r="L53" s="4"/>
      <c r="M53" s="17"/>
      <c r="N53" s="17"/>
      <c r="O53" s="32">
        <f t="shared" ref="O53:O54" si="5">E53+G53+I53</f>
        <v>0.19791666666666669</v>
      </c>
      <c r="P53" s="17"/>
      <c r="Q53" s="17"/>
    </row>
    <row r="54" spans="1:17">
      <c r="A54" s="93" t="s">
        <v>6</v>
      </c>
      <c r="B54" s="252" t="s">
        <v>498</v>
      </c>
      <c r="C54" s="8" t="s">
        <v>406</v>
      </c>
      <c r="D54" s="219">
        <v>7</v>
      </c>
      <c r="E54" s="129">
        <v>4.7916666666666663E-2</v>
      </c>
      <c r="F54" s="219">
        <v>2</v>
      </c>
      <c r="G54" s="129">
        <v>1.3194444444444444E-2</v>
      </c>
      <c r="H54" s="219">
        <v>14</v>
      </c>
      <c r="I54" s="129">
        <v>3.3333333333333333E-2</v>
      </c>
      <c r="J54" s="4"/>
      <c r="K54" s="4"/>
      <c r="L54" s="4"/>
      <c r="M54" s="17"/>
      <c r="N54" s="17"/>
      <c r="O54" s="32">
        <f t="shared" si="5"/>
        <v>9.4444444444444442E-2</v>
      </c>
      <c r="P54" s="17"/>
      <c r="Q54" s="17"/>
    </row>
    <row r="55" spans="1:17">
      <c r="A55" s="217"/>
      <c r="B55" s="8"/>
      <c r="C55" s="8"/>
      <c r="D55" s="4"/>
      <c r="E55" s="25"/>
      <c r="F55" s="4"/>
      <c r="G55" s="25"/>
      <c r="H55" s="4"/>
      <c r="I55" s="25"/>
      <c r="J55" s="4"/>
      <c r="K55" s="4"/>
      <c r="L55" s="4"/>
      <c r="M55" s="17"/>
      <c r="N55" s="17"/>
      <c r="O55" s="17"/>
      <c r="P55" s="17"/>
      <c r="Q55" s="17"/>
    </row>
    <row r="56" spans="1:17">
      <c r="A56" s="87"/>
      <c r="B56" s="3" t="s">
        <v>126</v>
      </c>
      <c r="C56" s="3"/>
      <c r="D56" s="4"/>
      <c r="E56" s="25"/>
      <c r="F56" s="4"/>
      <c r="G56" s="25"/>
      <c r="H56" s="4"/>
      <c r="I56" s="25"/>
      <c r="J56" s="4"/>
      <c r="K56" s="4"/>
      <c r="L56" s="4"/>
      <c r="M56" s="17"/>
      <c r="N56" s="17"/>
      <c r="O56" s="17"/>
      <c r="P56" s="17"/>
      <c r="Q56" s="17"/>
    </row>
    <row r="57" spans="1:17">
      <c r="A57" s="87">
        <v>1</v>
      </c>
      <c r="B57" s="23" t="s">
        <v>65</v>
      </c>
      <c r="C57" s="23" t="s">
        <v>404</v>
      </c>
      <c r="D57" s="4"/>
      <c r="E57" s="25"/>
      <c r="F57" s="4"/>
      <c r="G57" s="25"/>
      <c r="H57" s="4"/>
      <c r="I57" s="25"/>
      <c r="J57" s="4"/>
      <c r="K57" s="4"/>
      <c r="L57" s="4"/>
      <c r="M57" s="17"/>
      <c r="N57" s="17"/>
      <c r="O57" s="17"/>
      <c r="P57" s="17"/>
      <c r="Q57" s="17"/>
    </row>
    <row r="58" spans="1:17">
      <c r="A58" s="93" t="s">
        <v>5</v>
      </c>
      <c r="B58" s="8" t="s">
        <v>69</v>
      </c>
      <c r="C58" s="23" t="s">
        <v>404</v>
      </c>
      <c r="D58" s="96"/>
      <c r="E58" s="160"/>
      <c r="F58" s="172"/>
      <c r="G58" s="173"/>
      <c r="H58" s="172"/>
      <c r="I58" s="173"/>
      <c r="J58" s="4"/>
      <c r="K58" s="4"/>
      <c r="L58" s="4"/>
      <c r="M58" s="32">
        <f t="shared" ref="M58:M60" si="6">E58+G58+I58</f>
        <v>0</v>
      </c>
      <c r="N58" s="17"/>
      <c r="O58" s="32"/>
      <c r="P58" s="17"/>
      <c r="Q58" s="17"/>
    </row>
    <row r="59" spans="1:17">
      <c r="A59" s="93" t="s">
        <v>6</v>
      </c>
      <c r="B59" s="8" t="s">
        <v>64</v>
      </c>
      <c r="C59" s="23" t="s">
        <v>404</v>
      </c>
      <c r="D59" s="96"/>
      <c r="E59" s="160"/>
      <c r="F59" s="172"/>
      <c r="G59" s="173"/>
      <c r="H59" s="172"/>
      <c r="I59" s="172"/>
      <c r="J59" s="4"/>
      <c r="K59" s="4"/>
      <c r="L59" s="4"/>
      <c r="M59" s="32">
        <f t="shared" si="6"/>
        <v>0</v>
      </c>
      <c r="N59" s="17"/>
      <c r="O59" s="32"/>
      <c r="P59" s="17"/>
      <c r="Q59" s="17"/>
    </row>
    <row r="60" spans="1:17">
      <c r="A60" s="93" t="s">
        <v>7</v>
      </c>
      <c r="B60" s="8" t="s">
        <v>127</v>
      </c>
      <c r="C60" s="23" t="s">
        <v>404</v>
      </c>
      <c r="D60" s="96"/>
      <c r="E60" s="160"/>
      <c r="F60" s="172"/>
      <c r="G60" s="173"/>
      <c r="H60" s="172"/>
      <c r="I60" s="172"/>
      <c r="J60" s="4"/>
      <c r="K60" s="4"/>
      <c r="L60" s="4"/>
      <c r="M60" s="32">
        <f t="shared" si="6"/>
        <v>0</v>
      </c>
      <c r="N60" s="17"/>
      <c r="O60" s="32"/>
      <c r="P60" s="17"/>
      <c r="Q60" s="17"/>
    </row>
    <row r="61" spans="1:17">
      <c r="A61" s="93"/>
      <c r="B61" s="8"/>
      <c r="C61" s="8"/>
      <c r="D61" s="96"/>
      <c r="E61" s="160"/>
      <c r="F61" s="96"/>
      <c r="G61" s="160"/>
      <c r="H61" s="96"/>
      <c r="I61" s="160"/>
      <c r="J61" s="4"/>
      <c r="K61" s="4"/>
      <c r="L61" s="4"/>
      <c r="M61" s="17"/>
      <c r="N61" s="17"/>
      <c r="O61" s="32"/>
      <c r="P61" s="17"/>
      <c r="Q61" s="17"/>
    </row>
    <row r="62" spans="1:17">
      <c r="A62" s="87">
        <v>2</v>
      </c>
      <c r="B62" s="8" t="s">
        <v>3</v>
      </c>
      <c r="C62" s="8" t="s">
        <v>405</v>
      </c>
      <c r="D62" s="96"/>
      <c r="E62" s="160"/>
      <c r="F62" s="96"/>
      <c r="G62" s="160"/>
      <c r="H62" s="96"/>
      <c r="I62" s="160"/>
      <c r="J62" s="4"/>
      <c r="K62" s="4"/>
      <c r="L62" s="4"/>
      <c r="M62" s="17"/>
      <c r="N62" s="17"/>
      <c r="O62" s="32"/>
      <c r="P62" s="17"/>
      <c r="Q62" s="17"/>
    </row>
    <row r="63" spans="1:17">
      <c r="A63" s="87"/>
      <c r="B63" s="8"/>
      <c r="C63" s="8"/>
      <c r="D63" s="7"/>
      <c r="E63" s="26"/>
      <c r="F63" s="7"/>
      <c r="G63" s="26"/>
      <c r="H63" s="7"/>
      <c r="I63" s="26"/>
      <c r="J63" s="4"/>
      <c r="K63" s="4"/>
      <c r="L63" s="4"/>
      <c r="M63" s="17"/>
      <c r="N63" s="17"/>
      <c r="O63" s="32"/>
      <c r="P63" s="17"/>
      <c r="Q63" s="17"/>
    </row>
    <row r="64" spans="1:17">
      <c r="A64" s="87">
        <v>3</v>
      </c>
      <c r="B64" s="8" t="s">
        <v>4</v>
      </c>
      <c r="C64" s="8" t="s">
        <v>406</v>
      </c>
      <c r="D64" s="9"/>
      <c r="E64" s="72"/>
      <c r="F64" s="172"/>
      <c r="G64" s="174"/>
      <c r="H64" s="172"/>
      <c r="I64" s="173"/>
      <c r="J64" s="4"/>
      <c r="K64" s="4"/>
      <c r="L64" s="4"/>
      <c r="M64" s="17"/>
      <c r="N64" s="17"/>
      <c r="O64" s="32"/>
      <c r="P64" s="17"/>
      <c r="Q64" s="17"/>
    </row>
    <row r="65" spans="1:17" ht="25.5">
      <c r="A65" s="93" t="s">
        <v>5</v>
      </c>
      <c r="B65" s="269" t="s">
        <v>499</v>
      </c>
      <c r="C65" s="8" t="s">
        <v>406</v>
      </c>
      <c r="D65" s="219">
        <v>9</v>
      </c>
      <c r="E65" s="129">
        <v>0.98819444444444438</v>
      </c>
      <c r="F65" s="219">
        <v>10</v>
      </c>
      <c r="G65" s="129">
        <v>3.6312500000000001</v>
      </c>
      <c r="H65" s="219">
        <v>10</v>
      </c>
      <c r="I65" s="129">
        <v>1.1458333333333333</v>
      </c>
      <c r="J65" s="4"/>
      <c r="K65" s="4"/>
      <c r="L65" s="4"/>
      <c r="M65" s="17"/>
      <c r="N65" s="17"/>
      <c r="O65" s="32">
        <f>E65+G65+I65</f>
        <v>5.7652777777777775</v>
      </c>
      <c r="P65" s="17"/>
      <c r="Q65" s="17"/>
    </row>
    <row r="66" spans="1:17" ht="25.5">
      <c r="A66" s="87"/>
      <c r="B66" s="3" t="s">
        <v>128</v>
      </c>
      <c r="C66" s="3"/>
      <c r="D66" s="4"/>
      <c r="E66" s="25"/>
      <c r="F66" s="4"/>
      <c r="G66" s="25"/>
      <c r="H66" s="4"/>
      <c r="I66" s="25"/>
      <c r="J66" s="4"/>
      <c r="K66" s="4"/>
      <c r="L66" s="4"/>
      <c r="M66" s="17"/>
      <c r="N66" s="17"/>
      <c r="O66" s="17"/>
      <c r="P66" s="17"/>
      <c r="Q66" s="17"/>
    </row>
    <row r="67" spans="1:17">
      <c r="A67" s="87">
        <v>1</v>
      </c>
      <c r="B67" s="23" t="s">
        <v>65</v>
      </c>
      <c r="C67" s="23" t="s">
        <v>404</v>
      </c>
      <c r="D67" s="4"/>
      <c r="E67" s="25"/>
      <c r="F67" s="4"/>
      <c r="G67" s="25"/>
      <c r="H67" s="4"/>
      <c r="I67" s="25"/>
      <c r="J67" s="4"/>
      <c r="K67" s="4"/>
      <c r="L67" s="4"/>
      <c r="M67" s="17"/>
      <c r="N67" s="17"/>
      <c r="O67" s="17"/>
      <c r="P67" s="17"/>
      <c r="Q67" s="17"/>
    </row>
    <row r="68" spans="1:17">
      <c r="A68" s="93" t="s">
        <v>5</v>
      </c>
      <c r="B68" s="8" t="s">
        <v>120</v>
      </c>
      <c r="C68" s="23" t="s">
        <v>404</v>
      </c>
      <c r="D68" s="219">
        <v>6</v>
      </c>
      <c r="E68" s="129">
        <v>4.3750000000000004E-2</v>
      </c>
      <c r="F68" s="219">
        <v>9</v>
      </c>
      <c r="G68" s="129">
        <v>6.1805555555555558E-2</v>
      </c>
      <c r="H68" s="219">
        <v>7</v>
      </c>
      <c r="I68" s="129">
        <v>5.0694444444444452E-2</v>
      </c>
      <c r="J68" s="25"/>
      <c r="K68" s="25"/>
      <c r="L68" s="25"/>
      <c r="M68" s="32">
        <f t="shared" ref="M68:M70" si="7">E68+G68+I68</f>
        <v>0.15625000000000003</v>
      </c>
      <c r="N68" s="17"/>
      <c r="O68" s="17"/>
      <c r="P68" s="17"/>
      <c r="Q68" s="17"/>
    </row>
    <row r="69" spans="1:17">
      <c r="A69" s="93" t="s">
        <v>6</v>
      </c>
      <c r="B69" s="8" t="s">
        <v>117</v>
      </c>
      <c r="C69" s="23" t="s">
        <v>404</v>
      </c>
      <c r="D69" s="219">
        <v>6</v>
      </c>
      <c r="E69" s="129">
        <v>4.3750000000000004E-2</v>
      </c>
      <c r="F69" s="219">
        <v>9</v>
      </c>
      <c r="G69" s="129">
        <v>6.1805555555555558E-2</v>
      </c>
      <c r="H69" s="219">
        <v>7</v>
      </c>
      <c r="I69" s="129">
        <v>5.0694444444444452E-2</v>
      </c>
      <c r="J69" s="25"/>
      <c r="K69" s="25"/>
      <c r="L69" s="25"/>
      <c r="M69" s="32">
        <f t="shared" si="7"/>
        <v>0.15625000000000003</v>
      </c>
      <c r="N69" s="17"/>
      <c r="O69" s="17"/>
      <c r="P69" s="17"/>
      <c r="Q69" s="17"/>
    </row>
    <row r="70" spans="1:17">
      <c r="A70" s="93" t="s">
        <v>7</v>
      </c>
      <c r="B70" s="8" t="s">
        <v>122</v>
      </c>
      <c r="C70" s="23" t="s">
        <v>404</v>
      </c>
      <c r="D70" s="219">
        <v>6</v>
      </c>
      <c r="E70" s="129">
        <v>4.3750000000000004E-2</v>
      </c>
      <c r="F70" s="219">
        <v>9</v>
      </c>
      <c r="G70" s="129">
        <v>6.1805555555555558E-2</v>
      </c>
      <c r="H70" s="219">
        <v>7</v>
      </c>
      <c r="I70" s="129">
        <v>5.0694444444444452E-2</v>
      </c>
      <c r="J70" s="4"/>
      <c r="K70" s="4"/>
      <c r="L70" s="4"/>
      <c r="M70" s="32">
        <f t="shared" si="7"/>
        <v>0.15625000000000003</v>
      </c>
      <c r="N70" s="17"/>
      <c r="O70" s="17"/>
      <c r="P70" s="17"/>
      <c r="Q70" s="17"/>
    </row>
    <row r="71" spans="1:17">
      <c r="A71" s="93"/>
      <c r="B71" s="8"/>
      <c r="C71" s="8"/>
      <c r="D71" s="128"/>
      <c r="E71" s="61"/>
      <c r="F71" s="128"/>
      <c r="G71" s="130"/>
      <c r="H71" s="128"/>
      <c r="I71" s="61"/>
      <c r="J71" s="4"/>
      <c r="K71" s="4"/>
      <c r="L71" s="4"/>
      <c r="M71" s="17"/>
      <c r="N71" s="17"/>
      <c r="O71" s="17"/>
      <c r="P71" s="17"/>
      <c r="Q71" s="17"/>
    </row>
    <row r="72" spans="1:17">
      <c r="A72" s="87">
        <v>2</v>
      </c>
      <c r="B72" s="8" t="s">
        <v>3</v>
      </c>
      <c r="C72" s="8" t="s">
        <v>405</v>
      </c>
      <c r="D72" s="128"/>
      <c r="E72" s="131"/>
      <c r="F72" s="128"/>
      <c r="G72" s="132"/>
      <c r="H72" s="128"/>
      <c r="I72" s="131"/>
      <c r="J72" s="4"/>
      <c r="K72" s="4"/>
      <c r="L72" s="14"/>
      <c r="M72" s="32"/>
      <c r="N72" s="17"/>
      <c r="O72" s="17"/>
      <c r="P72" s="17"/>
      <c r="Q72" s="17"/>
    </row>
    <row r="73" spans="1:17">
      <c r="A73" s="87"/>
      <c r="B73" s="8"/>
      <c r="C73" s="8"/>
      <c r="D73" s="128"/>
      <c r="E73" s="131"/>
      <c r="F73" s="128"/>
      <c r="G73" s="132"/>
      <c r="H73" s="128"/>
      <c r="I73" s="131"/>
      <c r="J73" s="4"/>
      <c r="K73" s="4"/>
      <c r="L73" s="14"/>
      <c r="M73" s="32"/>
      <c r="N73" s="17"/>
      <c r="O73" s="17"/>
      <c r="P73" s="17"/>
      <c r="Q73" s="17"/>
    </row>
    <row r="74" spans="1:17">
      <c r="A74" s="87">
        <v>3</v>
      </c>
      <c r="B74" s="8" t="s">
        <v>4</v>
      </c>
      <c r="C74" s="8" t="s">
        <v>406</v>
      </c>
      <c r="D74" s="128"/>
      <c r="E74" s="130"/>
      <c r="F74" s="128"/>
      <c r="G74" s="130"/>
      <c r="H74" s="128"/>
      <c r="I74" s="130"/>
      <c r="J74" s="4"/>
      <c r="K74" s="4"/>
      <c r="L74" s="14"/>
      <c r="M74" s="32"/>
      <c r="N74" s="17"/>
      <c r="O74" s="17"/>
      <c r="P74" s="17"/>
      <c r="Q74" s="17"/>
    </row>
    <row r="75" spans="1:17">
      <c r="A75" s="87"/>
      <c r="B75" s="8"/>
      <c r="C75" s="8"/>
      <c r="D75" s="128"/>
      <c r="E75" s="130"/>
      <c r="F75" s="128"/>
      <c r="G75" s="130"/>
      <c r="H75" s="128"/>
      <c r="I75" s="130"/>
      <c r="J75" s="4"/>
      <c r="K75" s="4"/>
      <c r="L75" s="14"/>
      <c r="M75" s="32"/>
      <c r="N75" s="17"/>
      <c r="O75" s="17"/>
      <c r="P75" s="17"/>
      <c r="Q75" s="17"/>
    </row>
    <row r="76" spans="1:17">
      <c r="A76" s="93"/>
      <c r="B76" s="3" t="s">
        <v>129</v>
      </c>
      <c r="C76" s="3"/>
      <c r="D76" s="128"/>
      <c r="E76" s="130"/>
      <c r="F76" s="128"/>
      <c r="G76" s="130"/>
      <c r="H76" s="128"/>
      <c r="I76" s="130"/>
      <c r="J76" s="4"/>
      <c r="K76" s="4"/>
      <c r="L76" s="4"/>
      <c r="M76" s="17"/>
      <c r="N76" s="17"/>
      <c r="O76" s="17"/>
      <c r="P76" s="17"/>
      <c r="Q76" s="17"/>
    </row>
    <row r="77" spans="1:17">
      <c r="A77" s="93"/>
      <c r="B77" s="3"/>
      <c r="C77" s="3"/>
      <c r="D77" s="128"/>
      <c r="E77" s="130"/>
      <c r="F77" s="128"/>
      <c r="G77" s="130"/>
      <c r="H77" s="128"/>
      <c r="I77" s="130"/>
      <c r="J77" s="4"/>
      <c r="K77" s="4"/>
      <c r="L77" s="4"/>
      <c r="M77" s="17"/>
      <c r="N77" s="17"/>
      <c r="O77" s="17"/>
      <c r="P77" s="17"/>
      <c r="Q77" s="17"/>
    </row>
    <row r="78" spans="1:17">
      <c r="A78" s="87">
        <v>1</v>
      </c>
      <c r="B78" s="23" t="s">
        <v>65</v>
      </c>
      <c r="C78" s="23" t="s">
        <v>404</v>
      </c>
      <c r="D78" s="167"/>
      <c r="E78" s="25"/>
      <c r="F78" s="167"/>
      <c r="G78" s="29"/>
      <c r="H78" s="167"/>
      <c r="I78" s="25"/>
      <c r="J78" s="4"/>
      <c r="K78" s="4"/>
      <c r="L78" s="4"/>
      <c r="M78" s="17"/>
      <c r="N78" s="17"/>
      <c r="O78" s="17"/>
      <c r="P78" s="17"/>
      <c r="Q78" s="17"/>
    </row>
    <row r="79" spans="1:17" ht="17.25">
      <c r="A79" s="93" t="s">
        <v>5</v>
      </c>
      <c r="B79" s="8" t="s">
        <v>69</v>
      </c>
      <c r="C79" s="23" t="s">
        <v>404</v>
      </c>
      <c r="D79" s="270">
        <v>9</v>
      </c>
      <c r="E79" s="129">
        <v>8.7499999999999994E-2</v>
      </c>
      <c r="F79" s="271">
        <v>8</v>
      </c>
      <c r="G79" s="129">
        <v>0.9291666666666667</v>
      </c>
      <c r="H79" s="271">
        <v>15</v>
      </c>
      <c r="I79" s="129">
        <v>1.0249999999999999</v>
      </c>
      <c r="J79" s="4"/>
      <c r="K79" s="44"/>
      <c r="L79" s="4"/>
      <c r="M79" s="32">
        <f>E79+G79+I79</f>
        <v>2.0416666666666665</v>
      </c>
      <c r="N79" s="17"/>
      <c r="O79" s="32"/>
      <c r="P79" s="17"/>
      <c r="Q79" s="17"/>
    </row>
    <row r="80" spans="1:17" ht="17.25">
      <c r="A80" s="93" t="s">
        <v>6</v>
      </c>
      <c r="B80" s="8" t="s">
        <v>130</v>
      </c>
      <c r="C80" s="23" t="s">
        <v>404</v>
      </c>
      <c r="D80" s="270">
        <v>12</v>
      </c>
      <c r="E80" s="129">
        <v>0.30277777777777776</v>
      </c>
      <c r="F80" s="271">
        <v>7</v>
      </c>
      <c r="G80" s="129">
        <v>4.9833333333333334</v>
      </c>
      <c r="H80" s="271">
        <v>12</v>
      </c>
      <c r="I80" s="129">
        <v>1.2562500000000001</v>
      </c>
      <c r="J80" s="4"/>
      <c r="K80" s="44"/>
      <c r="L80" s="4"/>
      <c r="M80" s="32">
        <f t="shared" ref="M80:M81" si="8">E80+G80+I80</f>
        <v>6.5423611111111111</v>
      </c>
      <c r="N80" s="17"/>
      <c r="O80" s="32"/>
      <c r="P80" s="17"/>
      <c r="Q80" s="17"/>
    </row>
    <row r="81" spans="1:17" ht="17.25">
      <c r="A81" s="93" t="s">
        <v>7</v>
      </c>
      <c r="B81" s="8" t="s">
        <v>72</v>
      </c>
      <c r="C81" s="23" t="s">
        <v>404</v>
      </c>
      <c r="D81" s="270">
        <v>28</v>
      </c>
      <c r="E81" s="129">
        <v>1.71875</v>
      </c>
      <c r="F81" s="271">
        <v>8</v>
      </c>
      <c r="G81" s="129">
        <v>2.7423611111111112</v>
      </c>
      <c r="H81" s="271">
        <v>11</v>
      </c>
      <c r="I81" s="129">
        <v>1.4840277777777777</v>
      </c>
      <c r="J81" s="4"/>
      <c r="K81" s="44"/>
      <c r="L81" s="4"/>
      <c r="M81" s="32">
        <f t="shared" si="8"/>
        <v>5.9451388888888888</v>
      </c>
      <c r="N81" s="17"/>
      <c r="O81" s="32"/>
      <c r="P81" s="17"/>
      <c r="Q81" s="17"/>
    </row>
    <row r="82" spans="1:17">
      <c r="A82" s="93"/>
      <c r="B82" s="8"/>
      <c r="C82" s="8"/>
      <c r="D82" s="134"/>
      <c r="E82" s="133"/>
      <c r="F82" s="134"/>
      <c r="G82" s="133"/>
      <c r="H82" s="134"/>
      <c r="I82" s="133"/>
      <c r="J82" s="4"/>
      <c r="K82" s="4"/>
      <c r="L82" s="4"/>
      <c r="M82" s="17"/>
      <c r="N82" s="17"/>
      <c r="O82" s="32"/>
      <c r="P82" s="17"/>
      <c r="Q82" s="17"/>
    </row>
    <row r="83" spans="1:17">
      <c r="A83" s="87">
        <v>2</v>
      </c>
      <c r="B83" s="8" t="s">
        <v>3</v>
      </c>
      <c r="C83" s="8" t="s">
        <v>405</v>
      </c>
      <c r="D83" s="134"/>
      <c r="E83" s="133"/>
      <c r="F83" s="134"/>
      <c r="G83" s="175"/>
      <c r="H83" s="134"/>
      <c r="I83" s="133"/>
      <c r="J83" s="4"/>
      <c r="K83" s="4"/>
      <c r="L83" s="4"/>
      <c r="M83" s="17"/>
      <c r="N83" s="17"/>
      <c r="O83" s="32"/>
      <c r="P83" s="17"/>
      <c r="Q83" s="17"/>
    </row>
    <row r="84" spans="1:17">
      <c r="A84" s="87"/>
      <c r="B84" s="8"/>
      <c r="C84" s="8"/>
      <c r="D84" s="128"/>
      <c r="E84" s="131"/>
      <c r="F84" s="128"/>
      <c r="G84" s="131"/>
      <c r="H84" s="128"/>
      <c r="I84" s="131"/>
      <c r="J84" s="4"/>
      <c r="K84" s="4"/>
      <c r="L84" s="4"/>
      <c r="M84" s="17"/>
      <c r="N84" s="17"/>
      <c r="O84" s="32"/>
      <c r="P84" s="17"/>
      <c r="Q84" s="17"/>
    </row>
    <row r="85" spans="1:17">
      <c r="A85" s="87">
        <v>3</v>
      </c>
      <c r="B85" s="8" t="s">
        <v>4</v>
      </c>
      <c r="C85" s="8" t="s">
        <v>406</v>
      </c>
      <c r="D85" s="134"/>
      <c r="E85" s="131"/>
      <c r="F85" s="134"/>
      <c r="G85" s="160"/>
      <c r="H85" s="134"/>
      <c r="I85" s="131"/>
      <c r="J85" s="4"/>
      <c r="K85" s="4"/>
      <c r="L85" s="4"/>
      <c r="M85" s="17"/>
      <c r="N85" s="17"/>
      <c r="O85" s="32"/>
      <c r="P85" s="17"/>
      <c r="Q85" s="17"/>
    </row>
    <row r="86" spans="1:17">
      <c r="A86" s="93"/>
      <c r="B86" s="8"/>
      <c r="C86" s="8"/>
      <c r="D86" s="134"/>
      <c r="E86" s="131"/>
      <c r="F86" s="134"/>
      <c r="G86" s="160"/>
      <c r="H86" s="134"/>
      <c r="I86" s="131"/>
      <c r="J86" s="4"/>
      <c r="K86" s="4"/>
      <c r="L86" s="4"/>
      <c r="M86" s="17"/>
      <c r="N86" s="17"/>
      <c r="O86" s="32"/>
      <c r="P86" s="17"/>
      <c r="Q86" s="17"/>
    </row>
    <row r="87" spans="1:17">
      <c r="A87" s="93"/>
      <c r="B87" s="3" t="s">
        <v>131</v>
      </c>
      <c r="C87" s="3"/>
      <c r="D87" s="128"/>
      <c r="E87" s="130"/>
      <c r="F87" s="128"/>
      <c r="G87" s="130"/>
      <c r="H87" s="128"/>
      <c r="I87" s="130"/>
      <c r="J87" s="4"/>
      <c r="K87" s="4"/>
      <c r="L87" s="4"/>
      <c r="M87" s="17"/>
      <c r="N87" s="17"/>
      <c r="O87" s="17"/>
      <c r="P87" s="17"/>
      <c r="Q87" s="17"/>
    </row>
    <row r="88" spans="1:17">
      <c r="A88" s="93"/>
      <c r="B88" s="3"/>
      <c r="C88" s="3"/>
      <c r="D88" s="128"/>
      <c r="E88" s="130"/>
      <c r="F88" s="128"/>
      <c r="G88" s="130"/>
      <c r="H88" s="128"/>
      <c r="I88" s="130"/>
      <c r="J88" s="4"/>
      <c r="K88" s="4"/>
      <c r="L88" s="4"/>
      <c r="M88" s="17"/>
      <c r="N88" s="17"/>
      <c r="O88" s="17"/>
      <c r="P88" s="17"/>
      <c r="Q88" s="17"/>
    </row>
    <row r="89" spans="1:17">
      <c r="A89" s="87">
        <v>1</v>
      </c>
      <c r="B89" s="23" t="s">
        <v>65</v>
      </c>
      <c r="C89" s="23" t="s">
        <v>404</v>
      </c>
      <c r="D89" s="167"/>
      <c r="E89" s="25"/>
      <c r="F89" s="167"/>
      <c r="G89" s="29"/>
      <c r="H89" s="167"/>
      <c r="I89" s="25"/>
      <c r="J89" s="4"/>
      <c r="K89" s="4"/>
      <c r="L89" s="4"/>
      <c r="M89" s="17"/>
      <c r="N89" s="17"/>
      <c r="O89" s="17"/>
      <c r="P89" s="17"/>
      <c r="Q89" s="17"/>
    </row>
    <row r="90" spans="1:17">
      <c r="A90" s="93" t="s">
        <v>5</v>
      </c>
      <c r="B90" s="8" t="s">
        <v>69</v>
      </c>
      <c r="C90" s="23" t="s">
        <v>404</v>
      </c>
      <c r="D90" s="219">
        <v>10</v>
      </c>
      <c r="E90" s="129">
        <v>4.3750000000000004E-2</v>
      </c>
      <c r="F90" s="219">
        <v>11</v>
      </c>
      <c r="G90" s="129">
        <v>5.486111111111111E-2</v>
      </c>
      <c r="H90" s="219">
        <v>14</v>
      </c>
      <c r="I90" s="129">
        <v>0.82847222222222217</v>
      </c>
      <c r="J90" s="4"/>
      <c r="K90" s="4"/>
      <c r="L90" s="4"/>
      <c r="M90" s="32">
        <f>E90+G90+I90</f>
        <v>0.92708333333333326</v>
      </c>
      <c r="N90" s="17"/>
      <c r="O90" s="32"/>
      <c r="P90" s="17"/>
      <c r="Q90" s="17"/>
    </row>
    <row r="91" spans="1:17">
      <c r="A91" s="93" t="s">
        <v>6</v>
      </c>
      <c r="B91" s="8" t="s">
        <v>117</v>
      </c>
      <c r="C91" s="23" t="s">
        <v>404</v>
      </c>
      <c r="D91" s="219">
        <v>1</v>
      </c>
      <c r="E91" s="129">
        <v>6.2499999999999995E-3</v>
      </c>
      <c r="F91" s="219"/>
      <c r="G91" s="129"/>
      <c r="H91" s="219"/>
      <c r="I91" s="129"/>
      <c r="J91" s="4"/>
      <c r="K91" s="4"/>
      <c r="L91" s="4"/>
      <c r="M91" s="32">
        <f>E91+G91+I91</f>
        <v>6.2499999999999995E-3</v>
      </c>
      <c r="N91" s="17"/>
      <c r="O91" s="32"/>
      <c r="P91" s="17"/>
      <c r="Q91" s="17"/>
    </row>
    <row r="92" spans="1:17">
      <c r="A92" s="93"/>
      <c r="B92" s="8"/>
      <c r="C92" s="8"/>
      <c r="D92" s="134"/>
      <c r="E92" s="133"/>
      <c r="F92" s="134"/>
      <c r="G92" s="133"/>
      <c r="H92" s="134"/>
      <c r="I92" s="133"/>
      <c r="J92" s="4"/>
      <c r="K92" s="4"/>
      <c r="L92" s="4"/>
      <c r="M92" s="17"/>
      <c r="N92" s="17"/>
      <c r="O92" s="32"/>
      <c r="P92" s="17"/>
      <c r="Q92" s="17"/>
    </row>
    <row r="93" spans="1:17">
      <c r="A93" s="87">
        <v>2</v>
      </c>
      <c r="B93" s="8" t="s">
        <v>3</v>
      </c>
      <c r="C93" s="8" t="s">
        <v>405</v>
      </c>
      <c r="D93" s="134"/>
      <c r="E93" s="133"/>
      <c r="F93" s="134"/>
      <c r="G93" s="175"/>
      <c r="H93" s="134"/>
      <c r="I93" s="133"/>
      <c r="J93" s="4"/>
      <c r="K93" s="4"/>
      <c r="L93" s="4"/>
      <c r="M93" s="17"/>
      <c r="N93" s="17"/>
      <c r="O93" s="32"/>
      <c r="P93" s="17"/>
      <c r="Q93" s="17"/>
    </row>
    <row r="94" spans="1:17">
      <c r="A94" s="87"/>
      <c r="B94" s="8"/>
      <c r="C94" s="8"/>
      <c r="D94" s="128"/>
      <c r="E94" s="131"/>
      <c r="F94" s="128"/>
      <c r="G94" s="131"/>
      <c r="H94" s="128"/>
      <c r="I94" s="131"/>
      <c r="J94" s="4"/>
      <c r="K94" s="4"/>
      <c r="L94" s="4"/>
      <c r="M94" s="17"/>
      <c r="N94" s="17"/>
      <c r="O94" s="32"/>
      <c r="P94" s="17"/>
      <c r="Q94" s="17"/>
    </row>
    <row r="95" spans="1:17">
      <c r="A95" s="87">
        <v>3</v>
      </c>
      <c r="B95" s="8" t="s">
        <v>4</v>
      </c>
      <c r="C95" s="8" t="s">
        <v>406</v>
      </c>
      <c r="D95" s="134"/>
      <c r="E95" s="131"/>
      <c r="F95" s="134"/>
      <c r="G95" s="160"/>
      <c r="H95" s="134"/>
      <c r="I95" s="131"/>
      <c r="J95" s="4"/>
      <c r="K95" s="4"/>
      <c r="L95" s="4"/>
      <c r="M95" s="17"/>
      <c r="N95" s="17"/>
      <c r="O95" s="32"/>
      <c r="P95" s="17"/>
      <c r="Q95" s="17"/>
    </row>
    <row r="96" spans="1:17">
      <c r="A96" s="93"/>
      <c r="B96" s="8"/>
      <c r="C96" s="8"/>
      <c r="D96" s="134"/>
      <c r="E96" s="131"/>
      <c r="F96" s="134"/>
      <c r="G96" s="160"/>
      <c r="H96" s="134"/>
      <c r="I96" s="131"/>
      <c r="J96" s="4"/>
      <c r="K96" s="4"/>
      <c r="L96" s="4"/>
      <c r="M96" s="17"/>
      <c r="N96" s="17"/>
      <c r="O96" s="32"/>
      <c r="P96" s="17"/>
      <c r="Q96" s="17"/>
    </row>
    <row r="97" spans="1:17" ht="29.25" customHeight="1">
      <c r="A97" s="93"/>
      <c r="B97" s="3" t="s">
        <v>132</v>
      </c>
      <c r="C97" s="3"/>
      <c r="D97" s="128"/>
      <c r="E97" s="131"/>
      <c r="F97" s="128"/>
      <c r="G97" s="131"/>
      <c r="H97" s="128"/>
      <c r="I97" s="131"/>
      <c r="J97" s="4"/>
      <c r="K97" s="4"/>
      <c r="L97" s="4"/>
      <c r="M97" s="17"/>
      <c r="N97" s="17"/>
      <c r="O97" s="32"/>
      <c r="P97" s="17"/>
      <c r="Q97" s="17"/>
    </row>
    <row r="98" spans="1:17">
      <c r="A98" s="93"/>
      <c r="B98" s="3"/>
      <c r="C98" s="3"/>
      <c r="D98" s="60"/>
      <c r="E98" s="131"/>
      <c r="F98" s="60"/>
      <c r="G98" s="131"/>
      <c r="H98" s="60"/>
      <c r="I98" s="131"/>
      <c r="J98" s="4"/>
      <c r="K98" s="4"/>
      <c r="L98" s="4"/>
      <c r="M98" s="17"/>
      <c r="N98" s="17"/>
      <c r="O98" s="32"/>
      <c r="P98" s="17"/>
      <c r="Q98" s="17"/>
    </row>
    <row r="99" spans="1:17">
      <c r="A99" s="87">
        <v>1</v>
      </c>
      <c r="B99" s="23" t="s">
        <v>105</v>
      </c>
      <c r="C99" s="23" t="s">
        <v>105</v>
      </c>
      <c r="D99" s="128"/>
      <c r="E99" s="131"/>
      <c r="F99" s="128"/>
      <c r="G99" s="132"/>
      <c r="H99" s="128"/>
      <c r="I99" s="131"/>
      <c r="J99" s="4"/>
      <c r="K99" s="4"/>
      <c r="L99" s="4"/>
      <c r="M99" s="17"/>
      <c r="N99" s="17"/>
      <c r="O99" s="32"/>
      <c r="P99" s="17"/>
      <c r="Q99" s="17"/>
    </row>
    <row r="100" spans="1:17" ht="15">
      <c r="A100" s="93" t="s">
        <v>5</v>
      </c>
      <c r="B100" s="8" t="s">
        <v>133</v>
      </c>
      <c r="C100" s="23" t="s">
        <v>105</v>
      </c>
      <c r="D100" s="278">
        <v>2</v>
      </c>
      <c r="E100" s="129">
        <v>0.12222222222222223</v>
      </c>
      <c r="F100" s="278">
        <v>2</v>
      </c>
      <c r="G100" s="129">
        <v>0.75069444444444444</v>
      </c>
      <c r="H100" s="278">
        <v>5</v>
      </c>
      <c r="I100" s="129">
        <v>0.45</v>
      </c>
      <c r="J100" s="4"/>
      <c r="K100" s="25">
        <f>E100+G100+I100</f>
        <v>1.3229166666666667</v>
      </c>
      <c r="L100" s="4"/>
      <c r="M100" s="17"/>
      <c r="N100" s="17"/>
      <c r="O100" s="32"/>
      <c r="P100" s="17"/>
      <c r="Q100" s="17"/>
    </row>
    <row r="101" spans="1:17" ht="15">
      <c r="A101" s="93" t="s">
        <v>6</v>
      </c>
      <c r="B101" s="8" t="s">
        <v>134</v>
      </c>
      <c r="C101" s="23" t="s">
        <v>105</v>
      </c>
      <c r="D101" s="278">
        <v>2</v>
      </c>
      <c r="E101" s="129">
        <v>0.11319444444444444</v>
      </c>
      <c r="F101" s="278">
        <v>2</v>
      </c>
      <c r="G101" s="129">
        <v>0.53611111111111109</v>
      </c>
      <c r="H101" s="278">
        <v>7</v>
      </c>
      <c r="I101" s="129">
        <v>0.40208333333333335</v>
      </c>
      <c r="J101" s="4"/>
      <c r="K101" s="25">
        <f>E101+G101+I101</f>
        <v>1.0513888888888889</v>
      </c>
      <c r="L101" s="4"/>
      <c r="M101" s="17"/>
      <c r="N101" s="17"/>
      <c r="O101" s="32"/>
      <c r="P101" s="17"/>
      <c r="Q101" s="17"/>
    </row>
    <row r="102" spans="1:17">
      <c r="A102" s="93"/>
      <c r="B102" s="8"/>
      <c r="C102" s="8"/>
      <c r="D102" s="128"/>
      <c r="E102" s="132"/>
      <c r="F102" s="128"/>
      <c r="G102" s="132"/>
      <c r="H102" s="128"/>
      <c r="I102" s="132"/>
      <c r="J102" s="4"/>
      <c r="K102" s="4"/>
      <c r="L102" s="4"/>
      <c r="M102" s="17"/>
      <c r="N102" s="17"/>
      <c r="O102" s="32"/>
      <c r="P102" s="17"/>
      <c r="Q102" s="17"/>
    </row>
    <row r="103" spans="1:17">
      <c r="A103" s="217">
        <v>2</v>
      </c>
      <c r="B103" s="8" t="s">
        <v>80</v>
      </c>
      <c r="C103" s="8" t="s">
        <v>107</v>
      </c>
      <c r="D103" s="4"/>
      <c r="E103" s="25"/>
      <c r="F103" s="4"/>
      <c r="G103" s="25"/>
      <c r="H103" s="4"/>
      <c r="I103" s="25"/>
      <c r="J103" s="4"/>
      <c r="K103" s="4"/>
      <c r="L103" s="4"/>
      <c r="M103" s="17"/>
      <c r="N103" s="17"/>
      <c r="O103" s="17"/>
      <c r="P103" s="17"/>
      <c r="Q103" s="17"/>
    </row>
    <row r="104" spans="1:17" ht="15.75">
      <c r="A104" s="93" t="s">
        <v>5</v>
      </c>
      <c r="B104" s="8" t="s">
        <v>81</v>
      </c>
      <c r="C104" s="8" t="s">
        <v>107</v>
      </c>
      <c r="D104" s="279"/>
      <c r="E104" s="279"/>
      <c r="F104" s="279"/>
      <c r="G104" s="279"/>
      <c r="H104" s="278">
        <v>6</v>
      </c>
      <c r="I104" s="129">
        <v>0.56180555555555556</v>
      </c>
      <c r="J104" s="180"/>
      <c r="K104" s="4"/>
      <c r="L104" s="58">
        <f>E104+G104+I104</f>
        <v>0.56180555555555556</v>
      </c>
      <c r="M104" s="17"/>
      <c r="N104" s="17"/>
      <c r="O104" s="17"/>
      <c r="P104" s="17"/>
      <c r="Q104" s="17"/>
    </row>
    <row r="105" spans="1:17">
      <c r="A105" s="93"/>
      <c r="B105" s="8"/>
      <c r="C105" s="8"/>
      <c r="D105" s="9"/>
      <c r="E105" s="72"/>
      <c r="F105" s="273"/>
      <c r="G105" s="274"/>
      <c r="H105" s="275"/>
      <c r="I105" s="276"/>
      <c r="J105" s="277"/>
      <c r="K105" s="4"/>
      <c r="L105" s="58"/>
      <c r="M105" s="17"/>
      <c r="N105" s="17"/>
      <c r="O105" s="17"/>
      <c r="P105" s="17"/>
      <c r="Q105" s="17"/>
    </row>
    <row r="106" spans="1:17">
      <c r="A106" s="142">
        <v>3</v>
      </c>
      <c r="B106" s="23" t="s">
        <v>65</v>
      </c>
      <c r="C106" s="23" t="s">
        <v>404</v>
      </c>
      <c r="D106" s="4"/>
      <c r="E106" s="25"/>
      <c r="F106" s="4"/>
      <c r="G106" s="25"/>
      <c r="H106" s="4"/>
      <c r="I106" s="25"/>
      <c r="J106" s="4"/>
      <c r="K106" s="4"/>
      <c r="L106" s="4"/>
      <c r="M106" s="17"/>
      <c r="N106" s="17"/>
      <c r="O106" s="17"/>
      <c r="P106" s="17"/>
      <c r="Q106" s="17"/>
    </row>
    <row r="107" spans="1:17" ht="15">
      <c r="A107" s="93" t="s">
        <v>5</v>
      </c>
      <c r="B107" s="8" t="s">
        <v>71</v>
      </c>
      <c r="C107" s="23" t="s">
        <v>404</v>
      </c>
      <c r="D107" s="272">
        <v>16</v>
      </c>
      <c r="E107" s="129">
        <v>7.0479166666666666</v>
      </c>
      <c r="F107" s="272">
        <v>1</v>
      </c>
      <c r="G107" s="129">
        <v>4.7222222222222221E-2</v>
      </c>
      <c r="H107" s="272">
        <v>1</v>
      </c>
      <c r="I107" s="129">
        <v>4.9999999999999996E-2</v>
      </c>
      <c r="J107" s="4"/>
      <c r="K107" s="4"/>
      <c r="L107" s="4"/>
      <c r="M107" s="32">
        <f>E107+G107+I107</f>
        <v>7.1451388888888889</v>
      </c>
      <c r="N107" s="17"/>
      <c r="O107" s="17"/>
      <c r="P107" s="17"/>
      <c r="Q107" s="17"/>
    </row>
    <row r="108" spans="1:17">
      <c r="A108" s="93"/>
      <c r="B108" s="8"/>
      <c r="C108" s="23"/>
      <c r="D108" s="9"/>
      <c r="E108" s="9"/>
      <c r="F108" s="9"/>
      <c r="G108" s="72"/>
      <c r="H108" s="9"/>
      <c r="I108" s="9"/>
      <c r="J108" s="4"/>
      <c r="K108" s="4"/>
      <c r="L108" s="4"/>
      <c r="M108" s="32"/>
      <c r="N108" s="17"/>
      <c r="O108" s="17"/>
      <c r="P108" s="17"/>
      <c r="Q108" s="17"/>
    </row>
    <row r="109" spans="1:17">
      <c r="A109" s="87">
        <v>4</v>
      </c>
      <c r="B109" s="8" t="s">
        <v>3</v>
      </c>
      <c r="C109" s="8" t="s">
        <v>405</v>
      </c>
      <c r="D109" s="4"/>
      <c r="E109" s="25"/>
      <c r="F109" s="4"/>
      <c r="G109" s="25"/>
      <c r="H109" s="4"/>
      <c r="I109" s="25"/>
      <c r="J109" s="4"/>
      <c r="K109" s="4"/>
      <c r="L109" s="4"/>
      <c r="M109" s="17"/>
      <c r="N109" s="17"/>
      <c r="O109" s="17"/>
      <c r="P109" s="17"/>
      <c r="Q109" s="17"/>
    </row>
    <row r="110" spans="1:17">
      <c r="A110" s="87"/>
      <c r="B110" s="8"/>
      <c r="C110" s="8"/>
      <c r="D110" s="4"/>
      <c r="E110" s="25"/>
      <c r="F110" s="4"/>
      <c r="G110" s="25"/>
      <c r="H110" s="4"/>
      <c r="I110" s="25"/>
      <c r="J110" s="4"/>
      <c r="K110" s="4"/>
      <c r="L110" s="4"/>
      <c r="M110" s="17"/>
      <c r="N110" s="17"/>
      <c r="O110" s="17"/>
      <c r="P110" s="17"/>
      <c r="Q110" s="17"/>
    </row>
    <row r="111" spans="1:17">
      <c r="A111" s="87">
        <v>5</v>
      </c>
      <c r="B111" s="8" t="s">
        <v>4</v>
      </c>
      <c r="C111" s="8" t="s">
        <v>406</v>
      </c>
      <c r="D111" s="4"/>
      <c r="E111" s="25"/>
      <c r="F111" s="4"/>
      <c r="G111" s="25"/>
      <c r="H111" s="4"/>
      <c r="I111" s="25"/>
      <c r="J111" s="4"/>
      <c r="K111" s="4"/>
      <c r="L111" s="4"/>
      <c r="M111" s="17"/>
      <c r="N111" s="17"/>
      <c r="O111" s="17"/>
      <c r="P111" s="17"/>
      <c r="Q111" s="17"/>
    </row>
    <row r="112" spans="1:17">
      <c r="A112" s="93" t="s">
        <v>5</v>
      </c>
      <c r="B112" s="280" t="s">
        <v>500</v>
      </c>
      <c r="C112" s="8" t="s">
        <v>406</v>
      </c>
      <c r="D112" s="219">
        <v>12</v>
      </c>
      <c r="E112" s="129">
        <v>1.5923611111111111</v>
      </c>
      <c r="F112" s="219">
        <v>18</v>
      </c>
      <c r="G112" s="129">
        <v>2.2708333333333335</v>
      </c>
      <c r="H112" s="219">
        <v>5</v>
      </c>
      <c r="I112" s="129">
        <v>9.2361111111111116E-2</v>
      </c>
      <c r="J112" s="4"/>
      <c r="K112" s="4"/>
      <c r="L112" s="4"/>
      <c r="M112" s="17"/>
      <c r="N112" s="17"/>
      <c r="O112" s="129">
        <f t="shared" ref="O112:O125" si="9">E112+G112+I112</f>
        <v>3.9555555555555557</v>
      </c>
      <c r="P112" s="17"/>
      <c r="Q112" s="17"/>
    </row>
    <row r="113" spans="1:17">
      <c r="A113" s="93" t="s">
        <v>6</v>
      </c>
      <c r="B113" s="280" t="s">
        <v>501</v>
      </c>
      <c r="C113" s="8" t="s">
        <v>406</v>
      </c>
      <c r="D113" s="219">
        <v>6</v>
      </c>
      <c r="E113" s="129">
        <v>1.3430555555555557</v>
      </c>
      <c r="F113" s="219">
        <v>4</v>
      </c>
      <c r="G113" s="129">
        <v>0.9145833333333333</v>
      </c>
      <c r="H113" s="219">
        <v>4</v>
      </c>
      <c r="I113" s="129">
        <v>0.2076388888888889</v>
      </c>
      <c r="J113" s="4"/>
      <c r="K113" s="4"/>
      <c r="L113" s="4"/>
      <c r="M113" s="17"/>
      <c r="N113" s="17"/>
      <c r="O113" s="129">
        <f t="shared" si="9"/>
        <v>2.4652777777777777</v>
      </c>
      <c r="P113" s="17"/>
      <c r="Q113" s="17"/>
    </row>
    <row r="114" spans="1:17">
      <c r="A114" s="93" t="s">
        <v>7</v>
      </c>
      <c r="B114" s="281" t="s">
        <v>502</v>
      </c>
      <c r="C114" s="8" t="s">
        <v>406</v>
      </c>
      <c r="D114" s="219">
        <v>6</v>
      </c>
      <c r="E114" s="129">
        <v>0.49722222222222223</v>
      </c>
      <c r="F114" s="219">
        <v>4</v>
      </c>
      <c r="G114" s="129">
        <v>0.50902777777777775</v>
      </c>
      <c r="H114" s="219">
        <v>6</v>
      </c>
      <c r="I114" s="129">
        <v>1.6430555555555555</v>
      </c>
      <c r="J114" s="4"/>
      <c r="K114" s="4"/>
      <c r="L114" s="4"/>
      <c r="M114" s="17"/>
      <c r="N114" s="17"/>
      <c r="O114" s="129">
        <f t="shared" si="9"/>
        <v>2.6493055555555554</v>
      </c>
      <c r="P114" s="17"/>
      <c r="Q114" s="17"/>
    </row>
    <row r="115" spans="1:17">
      <c r="A115" s="93" t="s">
        <v>8</v>
      </c>
      <c r="B115" s="280" t="s">
        <v>503</v>
      </c>
      <c r="C115" s="8" t="s">
        <v>406</v>
      </c>
      <c r="D115" s="219">
        <v>6</v>
      </c>
      <c r="E115" s="129">
        <v>1.0666666666666667</v>
      </c>
      <c r="F115" s="219">
        <v>7</v>
      </c>
      <c r="G115" s="129">
        <v>6.854166666666667</v>
      </c>
      <c r="H115" s="219">
        <v>7</v>
      </c>
      <c r="I115" s="129">
        <v>4.958333333333333</v>
      </c>
      <c r="J115" s="4"/>
      <c r="K115" s="4"/>
      <c r="L115" s="4"/>
      <c r="M115" s="17"/>
      <c r="N115" s="17"/>
      <c r="O115" s="129">
        <f t="shared" si="9"/>
        <v>12.879166666666666</v>
      </c>
      <c r="P115" s="17"/>
      <c r="Q115" s="17"/>
    </row>
    <row r="116" spans="1:17">
      <c r="A116" s="93" t="s">
        <v>9</v>
      </c>
      <c r="B116" s="280" t="s">
        <v>504</v>
      </c>
      <c r="C116" s="8" t="s">
        <v>406</v>
      </c>
      <c r="D116" s="219">
        <v>2</v>
      </c>
      <c r="E116" s="129">
        <v>0.32430555555555557</v>
      </c>
      <c r="F116" s="219">
        <v>6</v>
      </c>
      <c r="G116" s="129">
        <v>8.1263888888888882</v>
      </c>
      <c r="H116" s="219">
        <v>2</v>
      </c>
      <c r="I116" s="129">
        <v>0.80625000000000002</v>
      </c>
      <c r="J116" s="4"/>
      <c r="K116" s="4"/>
      <c r="L116" s="4"/>
      <c r="M116" s="17"/>
      <c r="N116" s="17"/>
      <c r="O116" s="129">
        <f t="shared" si="9"/>
        <v>9.2569444444444446</v>
      </c>
      <c r="P116" s="17"/>
      <c r="Q116" s="17"/>
    </row>
    <row r="117" spans="1:17">
      <c r="A117" s="93" t="s">
        <v>10</v>
      </c>
      <c r="B117" s="280" t="s">
        <v>505</v>
      </c>
      <c r="C117" s="8" t="s">
        <v>406</v>
      </c>
      <c r="D117" s="219">
        <v>2</v>
      </c>
      <c r="E117" s="129">
        <v>5.2819444444444441</v>
      </c>
      <c r="F117" s="219">
        <v>8</v>
      </c>
      <c r="G117" s="129">
        <v>1.0430555555555556</v>
      </c>
      <c r="H117" s="219">
        <v>6</v>
      </c>
      <c r="I117" s="129">
        <v>1.9673611111111111</v>
      </c>
      <c r="J117" s="4"/>
      <c r="K117" s="4"/>
      <c r="L117" s="4"/>
      <c r="M117" s="17"/>
      <c r="N117" s="17"/>
      <c r="O117" s="129">
        <f t="shared" si="9"/>
        <v>8.2923611111111111</v>
      </c>
      <c r="P117" s="17"/>
      <c r="Q117" s="17"/>
    </row>
    <row r="118" spans="1:17">
      <c r="A118" s="93" t="s">
        <v>75</v>
      </c>
      <c r="B118" s="280" t="s">
        <v>506</v>
      </c>
      <c r="C118" s="8" t="s">
        <v>406</v>
      </c>
      <c r="D118" s="219">
        <v>1</v>
      </c>
      <c r="E118" s="129">
        <v>0.34652777777777777</v>
      </c>
      <c r="F118" s="219">
        <v>8</v>
      </c>
      <c r="G118" s="129">
        <v>4.2854166666666664</v>
      </c>
      <c r="H118" s="219">
        <v>5</v>
      </c>
      <c r="I118" s="129">
        <v>1.3972222222222221</v>
      </c>
      <c r="J118" s="4"/>
      <c r="K118" s="4"/>
      <c r="L118" s="4"/>
      <c r="M118" s="17"/>
      <c r="N118" s="17"/>
      <c r="O118" s="129">
        <f t="shared" si="9"/>
        <v>6.0291666666666668</v>
      </c>
      <c r="P118" s="17"/>
      <c r="Q118" s="17"/>
    </row>
    <row r="119" spans="1:17">
      <c r="A119" s="93" t="s">
        <v>76</v>
      </c>
      <c r="B119" s="280" t="s">
        <v>507</v>
      </c>
      <c r="C119" s="8" t="s">
        <v>406</v>
      </c>
      <c r="D119" s="219">
        <v>16</v>
      </c>
      <c r="E119" s="129">
        <v>4.7006944444444443</v>
      </c>
      <c r="F119" s="219">
        <v>5</v>
      </c>
      <c r="G119" s="129">
        <v>9.7312500000000011</v>
      </c>
      <c r="H119" s="219">
        <v>2</v>
      </c>
      <c r="I119" s="129">
        <v>0.20347222222222219</v>
      </c>
      <c r="J119" s="4"/>
      <c r="K119" s="4"/>
      <c r="L119" s="4"/>
      <c r="M119" s="17"/>
      <c r="N119" s="17"/>
      <c r="O119" s="129">
        <f t="shared" si="9"/>
        <v>14.635416666666668</v>
      </c>
      <c r="P119" s="17"/>
      <c r="Q119" s="17"/>
    </row>
    <row r="120" spans="1:17">
      <c r="A120" s="93" t="s">
        <v>84</v>
      </c>
      <c r="B120" s="280" t="s">
        <v>508</v>
      </c>
      <c r="C120" s="8" t="s">
        <v>406</v>
      </c>
      <c r="D120" s="219"/>
      <c r="E120" s="129"/>
      <c r="F120" s="219">
        <v>5</v>
      </c>
      <c r="G120" s="129">
        <v>11.849305555555555</v>
      </c>
      <c r="H120" s="219">
        <v>1</v>
      </c>
      <c r="I120" s="129">
        <v>0.11805555555555557</v>
      </c>
      <c r="J120" s="4"/>
      <c r="K120" s="4"/>
      <c r="L120" s="4"/>
      <c r="M120" s="17"/>
      <c r="N120" s="17"/>
      <c r="O120" s="129">
        <f t="shared" si="9"/>
        <v>11.96736111111111</v>
      </c>
      <c r="P120" s="17"/>
      <c r="Q120" s="17"/>
    </row>
    <row r="121" spans="1:17">
      <c r="A121" s="93" t="s">
        <v>85</v>
      </c>
      <c r="B121" s="280" t="s">
        <v>509</v>
      </c>
      <c r="C121" s="8" t="s">
        <v>406</v>
      </c>
      <c r="D121" s="219">
        <v>5</v>
      </c>
      <c r="E121" s="129">
        <v>1.4305555555555556</v>
      </c>
      <c r="F121" s="219">
        <v>6</v>
      </c>
      <c r="G121" s="129">
        <v>2.682638888888889</v>
      </c>
      <c r="H121" s="219">
        <v>7</v>
      </c>
      <c r="I121" s="129">
        <v>1.9277777777777778</v>
      </c>
      <c r="J121" s="4"/>
      <c r="K121" s="4"/>
      <c r="L121" s="4"/>
      <c r="M121" s="17"/>
      <c r="N121" s="17"/>
      <c r="O121" s="129">
        <f t="shared" si="9"/>
        <v>6.0409722222222229</v>
      </c>
      <c r="P121" s="17"/>
      <c r="Q121" s="17"/>
    </row>
    <row r="122" spans="1:17">
      <c r="A122" s="93" t="s">
        <v>86</v>
      </c>
      <c r="B122" s="280" t="s">
        <v>510</v>
      </c>
      <c r="C122" s="8" t="s">
        <v>406</v>
      </c>
      <c r="D122" s="219">
        <v>6</v>
      </c>
      <c r="E122" s="129">
        <v>1.9444444444444444</v>
      </c>
      <c r="F122" s="219">
        <v>12</v>
      </c>
      <c r="G122" s="129">
        <v>4.5847222222222221</v>
      </c>
      <c r="H122" s="219">
        <v>10</v>
      </c>
      <c r="I122" s="129">
        <v>2.5993055555555555</v>
      </c>
      <c r="J122" s="4"/>
      <c r="K122" s="4"/>
      <c r="L122" s="4"/>
      <c r="M122" s="17"/>
      <c r="N122" s="17"/>
      <c r="O122" s="129">
        <f t="shared" si="9"/>
        <v>9.1284722222222214</v>
      </c>
      <c r="P122" s="17"/>
      <c r="Q122" s="17"/>
    </row>
    <row r="123" spans="1:17">
      <c r="A123" s="93" t="s">
        <v>87</v>
      </c>
      <c r="B123" s="280" t="s">
        <v>511</v>
      </c>
      <c r="C123" s="8" t="s">
        <v>406</v>
      </c>
      <c r="D123" s="219">
        <v>25</v>
      </c>
      <c r="E123" s="129">
        <v>5.8215277777777779</v>
      </c>
      <c r="F123" s="219">
        <v>20</v>
      </c>
      <c r="G123" s="129">
        <v>8.1131944444444439</v>
      </c>
      <c r="H123" s="219">
        <v>10</v>
      </c>
      <c r="I123" s="129">
        <v>2.9312499999999999</v>
      </c>
      <c r="J123" s="4"/>
      <c r="K123" s="4"/>
      <c r="L123" s="4"/>
      <c r="M123" s="17"/>
      <c r="N123" s="17"/>
      <c r="O123" s="129">
        <f t="shared" si="9"/>
        <v>16.865972222222222</v>
      </c>
      <c r="P123" s="17"/>
      <c r="Q123" s="17"/>
    </row>
    <row r="124" spans="1:17">
      <c r="A124" s="93" t="s">
        <v>88</v>
      </c>
      <c r="B124" s="280" t="s">
        <v>512</v>
      </c>
      <c r="C124" s="8" t="s">
        <v>406</v>
      </c>
      <c r="D124" s="219">
        <v>5</v>
      </c>
      <c r="E124" s="129">
        <v>4.4444444444444446E-2</v>
      </c>
      <c r="F124" s="219">
        <v>6</v>
      </c>
      <c r="G124" s="129">
        <v>3.6895833333333332</v>
      </c>
      <c r="H124" s="219">
        <v>13</v>
      </c>
      <c r="I124" s="129">
        <v>2.4</v>
      </c>
      <c r="J124" s="4"/>
      <c r="K124" s="4"/>
      <c r="L124" s="4"/>
      <c r="M124" s="17"/>
      <c r="N124" s="17"/>
      <c r="O124" s="129">
        <f t="shared" si="9"/>
        <v>6.1340277777777779</v>
      </c>
      <c r="P124" s="17"/>
      <c r="Q124" s="17"/>
    </row>
    <row r="125" spans="1:17">
      <c r="A125" s="93" t="s">
        <v>89</v>
      </c>
      <c r="B125" s="280" t="s">
        <v>513</v>
      </c>
      <c r="C125" s="8" t="s">
        <v>406</v>
      </c>
      <c r="D125" s="219"/>
      <c r="E125" s="129"/>
      <c r="F125" s="219"/>
      <c r="G125" s="129"/>
      <c r="H125" s="219">
        <v>12</v>
      </c>
      <c r="I125" s="129">
        <v>2.9861111111111113E-2</v>
      </c>
      <c r="J125" s="4"/>
      <c r="K125" s="4"/>
      <c r="L125" s="4"/>
      <c r="M125" s="17"/>
      <c r="N125" s="17"/>
      <c r="O125" s="129">
        <f t="shared" si="9"/>
        <v>2.9861111111111113E-2</v>
      </c>
      <c r="P125" s="17"/>
      <c r="Q125" s="17"/>
    </row>
    <row r="126" spans="1:17">
      <c r="A126" s="93" t="s">
        <v>90</v>
      </c>
      <c r="B126" s="280" t="s">
        <v>514</v>
      </c>
      <c r="C126" s="8" t="s">
        <v>406</v>
      </c>
      <c r="D126" s="219"/>
      <c r="E126" s="129"/>
      <c r="F126" s="219"/>
      <c r="G126" s="129"/>
      <c r="H126" s="219"/>
      <c r="I126" s="129"/>
      <c r="J126" s="4"/>
      <c r="K126" s="4"/>
      <c r="L126" s="4"/>
      <c r="M126" s="17"/>
      <c r="N126" s="17"/>
      <c r="O126" s="17"/>
      <c r="P126" s="17"/>
      <c r="Q126" s="17"/>
    </row>
    <row r="127" spans="1:17">
      <c r="A127" s="93"/>
      <c r="B127" s="8"/>
      <c r="C127" s="8"/>
      <c r="D127" s="4"/>
      <c r="E127" s="25"/>
      <c r="F127" s="4"/>
      <c r="G127" s="25"/>
      <c r="H127" s="4"/>
      <c r="I127" s="25"/>
      <c r="J127" s="4"/>
      <c r="K127" s="4"/>
      <c r="L127" s="4"/>
      <c r="M127" s="17"/>
      <c r="N127" s="17"/>
      <c r="O127" s="17"/>
      <c r="P127" s="17"/>
      <c r="Q127" s="17"/>
    </row>
    <row r="128" spans="1:17" ht="25.5">
      <c r="A128" s="87"/>
      <c r="B128" s="3" t="s">
        <v>136</v>
      </c>
      <c r="C128" s="3"/>
      <c r="D128" s="4"/>
      <c r="E128" s="25"/>
      <c r="F128" s="4"/>
      <c r="G128" s="25"/>
      <c r="H128" s="4"/>
      <c r="I128" s="25"/>
      <c r="J128" s="4"/>
      <c r="K128" s="4"/>
      <c r="L128" s="4"/>
      <c r="M128" s="17"/>
      <c r="N128" s="17"/>
      <c r="O128" s="17"/>
      <c r="P128" s="17"/>
      <c r="Q128" s="17"/>
    </row>
    <row r="129" spans="1:17">
      <c r="A129" s="87">
        <v>1</v>
      </c>
      <c r="B129" s="8" t="s">
        <v>80</v>
      </c>
      <c r="C129" s="8" t="s">
        <v>107</v>
      </c>
      <c r="D129" s="4"/>
      <c r="E129" s="25"/>
      <c r="F129" s="4"/>
      <c r="G129" s="25"/>
      <c r="H129" s="4"/>
      <c r="I129" s="25"/>
      <c r="J129" s="4"/>
      <c r="K129" s="4"/>
      <c r="L129" s="4"/>
      <c r="M129" s="17"/>
      <c r="N129" s="17"/>
      <c r="O129" s="17"/>
      <c r="P129" s="17"/>
      <c r="Q129" s="17"/>
    </row>
    <row r="130" spans="1:17" ht="25.5">
      <c r="A130" s="93" t="s">
        <v>5</v>
      </c>
      <c r="B130" s="8" t="s">
        <v>81</v>
      </c>
      <c r="C130" s="8" t="s">
        <v>107</v>
      </c>
      <c r="D130" s="9">
        <v>3</v>
      </c>
      <c r="E130" s="129">
        <v>2.4777777777777779</v>
      </c>
      <c r="F130" s="176">
        <v>1</v>
      </c>
      <c r="G130" s="129">
        <v>8.3333333333333332E-3</v>
      </c>
      <c r="H130" s="144">
        <v>1</v>
      </c>
      <c r="I130" s="129">
        <v>5.5555555555555558E-3</v>
      </c>
      <c r="J130" s="180" t="s">
        <v>435</v>
      </c>
      <c r="K130" s="4"/>
      <c r="L130" s="58">
        <f>E130+G130+I130</f>
        <v>2.4916666666666667</v>
      </c>
      <c r="M130" s="17"/>
      <c r="N130" s="17"/>
      <c r="O130" s="17"/>
      <c r="P130" s="17"/>
      <c r="Q130" s="17"/>
    </row>
    <row r="131" spans="1:17">
      <c r="A131" s="93" t="s">
        <v>6</v>
      </c>
      <c r="B131" s="8" t="s">
        <v>82</v>
      </c>
      <c r="C131" s="8" t="s">
        <v>107</v>
      </c>
      <c r="D131" s="9">
        <v>2</v>
      </c>
      <c r="E131" s="129">
        <v>0.125</v>
      </c>
      <c r="F131" s="144">
        <v>4</v>
      </c>
      <c r="G131" s="129">
        <v>1.6895833333333332</v>
      </c>
      <c r="H131" s="144">
        <v>2</v>
      </c>
      <c r="I131" s="129">
        <v>0.60625000000000007</v>
      </c>
      <c r="J131" s="144"/>
      <c r="K131" s="4"/>
      <c r="L131" s="58">
        <f t="shared" ref="L131:L132" si="10">E131+G131+I131</f>
        <v>2.4208333333333334</v>
      </c>
      <c r="M131" s="17"/>
      <c r="N131" s="17"/>
      <c r="O131" s="17"/>
      <c r="P131" s="17"/>
      <c r="Q131" s="17"/>
    </row>
    <row r="132" spans="1:17">
      <c r="A132" s="93" t="s">
        <v>7</v>
      </c>
      <c r="B132" s="8" t="s">
        <v>135</v>
      </c>
      <c r="C132" s="8" t="s">
        <v>107</v>
      </c>
      <c r="D132" s="9">
        <v>2</v>
      </c>
      <c r="E132" s="129">
        <v>1.0416666666666666E-2</v>
      </c>
      <c r="F132" s="144">
        <v>1</v>
      </c>
      <c r="G132" s="129">
        <v>8.3333333333333332E-3</v>
      </c>
      <c r="H132" s="144">
        <v>1</v>
      </c>
      <c r="I132" s="129">
        <v>5.5555555555555558E-3</v>
      </c>
      <c r="J132" s="144"/>
      <c r="K132" s="4"/>
      <c r="L132" s="58">
        <f t="shared" si="10"/>
        <v>2.4305555555555556E-2</v>
      </c>
      <c r="M132" s="17"/>
      <c r="N132" s="17"/>
      <c r="O132" s="17"/>
      <c r="P132" s="17"/>
      <c r="Q132" s="17"/>
    </row>
    <row r="133" spans="1:17">
      <c r="A133" s="87"/>
      <c r="B133" s="3"/>
      <c r="C133" s="3"/>
      <c r="D133" s="4"/>
      <c r="E133" s="25"/>
      <c r="F133" s="4"/>
      <c r="G133" s="25"/>
      <c r="H133" s="4"/>
      <c r="I133" s="25"/>
      <c r="J133" s="4"/>
      <c r="K133" s="4"/>
      <c r="L133" s="4"/>
      <c r="M133" s="17"/>
      <c r="N133" s="17"/>
      <c r="O133" s="17"/>
      <c r="P133" s="17"/>
      <c r="Q133" s="17"/>
    </row>
    <row r="134" spans="1:17">
      <c r="A134" s="87">
        <v>2</v>
      </c>
      <c r="B134" s="23" t="s">
        <v>65</v>
      </c>
      <c r="C134" s="23" t="s">
        <v>404</v>
      </c>
      <c r="D134" s="4"/>
      <c r="E134" s="25"/>
      <c r="F134" s="4"/>
      <c r="G134" s="25"/>
      <c r="H134" s="4"/>
      <c r="I134" s="25"/>
      <c r="J134" s="4"/>
      <c r="K134" s="4"/>
      <c r="L134" s="4"/>
      <c r="M134" s="17"/>
      <c r="N134" s="17"/>
      <c r="O134" s="17"/>
      <c r="P134" s="17"/>
      <c r="Q134" s="17"/>
    </row>
    <row r="135" spans="1:17">
      <c r="A135" s="93" t="s">
        <v>5</v>
      </c>
      <c r="B135" s="8" t="s">
        <v>120</v>
      </c>
      <c r="C135" s="23" t="s">
        <v>404</v>
      </c>
      <c r="D135" s="9">
        <v>2</v>
      </c>
      <c r="E135" s="129">
        <v>8.3333333333333332E-3</v>
      </c>
      <c r="F135" s="33">
        <v>2</v>
      </c>
      <c r="G135" s="129">
        <v>0.64166666666666672</v>
      </c>
      <c r="H135" s="158">
        <v>1</v>
      </c>
      <c r="I135" s="129">
        <v>6.9444444444444441E-3</v>
      </c>
      <c r="J135" s="4"/>
      <c r="K135" s="4"/>
      <c r="L135" s="4"/>
      <c r="M135" s="32">
        <f>E135+G135+I135</f>
        <v>0.65694444444444444</v>
      </c>
      <c r="N135" s="17"/>
      <c r="O135" s="17"/>
      <c r="P135" s="17"/>
      <c r="Q135" s="17"/>
    </row>
    <row r="136" spans="1:17">
      <c r="A136" s="93" t="s">
        <v>6</v>
      </c>
      <c r="B136" s="8" t="s">
        <v>117</v>
      </c>
      <c r="C136" s="23" t="s">
        <v>404</v>
      </c>
      <c r="D136" s="9">
        <v>3</v>
      </c>
      <c r="E136" s="129">
        <v>1.3888888888888888E-2</v>
      </c>
      <c r="F136" s="33">
        <v>1</v>
      </c>
      <c r="G136" s="129">
        <v>3.472222222222222E-3</v>
      </c>
      <c r="H136" s="158">
        <v>1</v>
      </c>
      <c r="I136" s="129">
        <v>6.9444444444444441E-3</v>
      </c>
      <c r="J136" s="4"/>
      <c r="K136" s="4"/>
      <c r="L136" s="4"/>
      <c r="M136" s="32">
        <f>E136+G136+I136</f>
        <v>2.4305555555555556E-2</v>
      </c>
      <c r="N136" s="17"/>
      <c r="O136" s="17"/>
      <c r="P136" s="17"/>
      <c r="Q136" s="17"/>
    </row>
    <row r="137" spans="1:17">
      <c r="A137" s="93" t="s">
        <v>7</v>
      </c>
      <c r="B137" s="8" t="s">
        <v>122</v>
      </c>
      <c r="C137" s="23" t="s">
        <v>404</v>
      </c>
      <c r="D137" s="9">
        <v>2</v>
      </c>
      <c r="E137" s="129">
        <v>8.3333333333333332E-3</v>
      </c>
      <c r="F137" s="33">
        <v>1</v>
      </c>
      <c r="G137" s="129">
        <v>3.472222222222222E-3</v>
      </c>
      <c r="H137" s="158">
        <v>1</v>
      </c>
      <c r="I137" s="129">
        <v>6.9444444444444441E-3</v>
      </c>
      <c r="J137" s="4"/>
      <c r="K137" s="4"/>
      <c r="L137" s="4"/>
      <c r="M137" s="32">
        <f>E137+G137+I137</f>
        <v>1.8749999999999999E-2</v>
      </c>
      <c r="N137" s="17"/>
      <c r="O137" s="17"/>
      <c r="P137" s="17"/>
      <c r="Q137" s="17"/>
    </row>
    <row r="138" spans="1:17">
      <c r="A138" s="93"/>
      <c r="B138" s="8"/>
      <c r="C138" s="8"/>
      <c r="D138" s="7"/>
      <c r="E138" s="26"/>
      <c r="F138" s="7"/>
      <c r="G138" s="26"/>
      <c r="H138" s="7"/>
      <c r="I138" s="26"/>
      <c r="J138" s="4"/>
      <c r="K138" s="4"/>
      <c r="L138" s="4"/>
      <c r="M138" s="17"/>
      <c r="N138" s="17"/>
      <c r="O138" s="17"/>
      <c r="P138" s="17"/>
      <c r="Q138" s="17"/>
    </row>
    <row r="139" spans="1:17">
      <c r="A139" s="87">
        <v>2</v>
      </c>
      <c r="B139" s="8" t="s">
        <v>3</v>
      </c>
      <c r="C139" s="8" t="s">
        <v>405</v>
      </c>
      <c r="D139" s="54"/>
      <c r="E139" s="55"/>
      <c r="F139" s="54"/>
      <c r="G139" s="55"/>
      <c r="H139" s="54"/>
      <c r="I139" s="55"/>
      <c r="J139" s="4"/>
      <c r="K139" s="4"/>
      <c r="L139" s="4"/>
      <c r="M139" s="17"/>
      <c r="N139" s="17"/>
      <c r="O139" s="17"/>
      <c r="P139" s="17"/>
      <c r="Q139" s="17"/>
    </row>
    <row r="140" spans="1:17">
      <c r="A140" s="87"/>
      <c r="B140" s="8"/>
      <c r="C140" s="8"/>
      <c r="D140" s="54"/>
      <c r="E140" s="55"/>
      <c r="F140" s="54"/>
      <c r="G140" s="55"/>
      <c r="H140" s="54"/>
      <c r="I140" s="55"/>
      <c r="J140" s="4"/>
      <c r="K140" s="4"/>
      <c r="L140" s="4"/>
      <c r="M140" s="17"/>
      <c r="N140" s="17"/>
      <c r="O140" s="17"/>
      <c r="P140" s="17"/>
      <c r="Q140" s="17"/>
    </row>
    <row r="141" spans="1:17">
      <c r="A141" s="87">
        <v>3</v>
      </c>
      <c r="B141" s="8" t="s">
        <v>4</v>
      </c>
      <c r="C141" s="8" t="s">
        <v>406</v>
      </c>
      <c r="D141" s="9">
        <v>11</v>
      </c>
      <c r="E141" s="72">
        <v>7.9166666666666663E-2</v>
      </c>
      <c r="F141" s="158">
        <v>6</v>
      </c>
      <c r="G141" s="161">
        <v>0.31527777777777777</v>
      </c>
      <c r="H141" s="158">
        <v>20</v>
      </c>
      <c r="I141" s="161">
        <v>0.90972222222222221</v>
      </c>
      <c r="J141" s="4"/>
      <c r="K141" s="4"/>
      <c r="L141" s="4"/>
      <c r="M141" s="17"/>
      <c r="N141" s="17"/>
      <c r="O141" s="50">
        <f>E141+G141+I141</f>
        <v>1.3041666666666667</v>
      </c>
      <c r="P141" s="17"/>
      <c r="Q141" s="17"/>
    </row>
    <row r="142" spans="1:17">
      <c r="A142" s="87"/>
      <c r="B142" s="8"/>
      <c r="C142" s="8"/>
      <c r="D142" s="4"/>
      <c r="E142" s="25"/>
      <c r="F142" s="4"/>
      <c r="G142" s="25"/>
      <c r="H142" s="4"/>
      <c r="I142" s="25"/>
      <c r="J142" s="4"/>
      <c r="K142" s="4"/>
      <c r="L142" s="4"/>
      <c r="M142" s="17"/>
      <c r="N142" s="17"/>
      <c r="O142" s="17"/>
      <c r="P142" s="17"/>
      <c r="Q142" s="17"/>
    </row>
    <row r="143" spans="1:17">
      <c r="A143" s="87"/>
      <c r="B143" s="15" t="s">
        <v>137</v>
      </c>
      <c r="C143" s="15"/>
      <c r="D143" s="4"/>
      <c r="E143" s="25"/>
      <c r="F143" s="4"/>
      <c r="G143" s="25"/>
      <c r="H143" s="4"/>
      <c r="I143" s="25"/>
      <c r="J143" s="4"/>
      <c r="K143" s="4"/>
      <c r="L143" s="4"/>
      <c r="M143" s="17"/>
      <c r="N143" s="17"/>
      <c r="O143" s="17"/>
      <c r="P143" s="17"/>
      <c r="Q143" s="17"/>
    </row>
    <row r="144" spans="1:17">
      <c r="A144" s="87">
        <v>1</v>
      </c>
      <c r="B144" s="23" t="s">
        <v>65</v>
      </c>
      <c r="C144" s="23" t="s">
        <v>404</v>
      </c>
      <c r="D144" s="4"/>
      <c r="E144" s="25"/>
      <c r="F144" s="4"/>
      <c r="G144" s="25"/>
      <c r="H144" s="4"/>
      <c r="I144" s="25"/>
      <c r="J144" s="4"/>
      <c r="K144" s="4"/>
      <c r="L144" s="4"/>
      <c r="M144" s="17"/>
      <c r="N144" s="17"/>
      <c r="O144" s="17"/>
      <c r="P144" s="17"/>
      <c r="Q144" s="17"/>
    </row>
    <row r="145" spans="1:17" ht="15">
      <c r="A145" s="93" t="s">
        <v>5</v>
      </c>
      <c r="B145" s="8" t="s">
        <v>71</v>
      </c>
      <c r="C145" s="23" t="s">
        <v>404</v>
      </c>
      <c r="D145" s="282"/>
      <c r="E145" s="129"/>
      <c r="F145" s="278">
        <v>1</v>
      </c>
      <c r="G145" s="129">
        <v>3.472222222222222E-3</v>
      </c>
      <c r="H145" s="278">
        <v>2</v>
      </c>
      <c r="I145" s="129">
        <v>6.9444444444444441E-3</v>
      </c>
      <c r="J145" s="4"/>
      <c r="K145" s="4"/>
      <c r="L145" s="4"/>
      <c r="M145" s="32">
        <f>E145+G145+I145</f>
        <v>1.0416666666666666E-2</v>
      </c>
      <c r="N145" s="17"/>
      <c r="O145" s="17"/>
      <c r="P145" s="17"/>
      <c r="Q145" s="17"/>
    </row>
    <row r="146" spans="1:17" ht="15">
      <c r="A146" s="93" t="s">
        <v>6</v>
      </c>
      <c r="B146" s="8" t="s">
        <v>130</v>
      </c>
      <c r="C146" s="23" t="s">
        <v>404</v>
      </c>
      <c r="D146" s="282">
        <v>2</v>
      </c>
      <c r="E146" s="129">
        <v>1.3888888888888888E-2</v>
      </c>
      <c r="F146" s="278">
        <v>2</v>
      </c>
      <c r="G146" s="129">
        <v>1.5972222222222224E-2</v>
      </c>
      <c r="H146" s="278">
        <v>2</v>
      </c>
      <c r="I146" s="129">
        <v>6.9444444444444441E-3</v>
      </c>
      <c r="J146" s="4"/>
      <c r="K146" s="4"/>
      <c r="L146" s="4"/>
      <c r="M146" s="32">
        <f t="shared" ref="M146:M147" si="11">E146+G146+I146</f>
        <v>3.6805555555555557E-2</v>
      </c>
      <c r="N146" s="17"/>
      <c r="O146" s="17"/>
      <c r="P146" s="17"/>
      <c r="Q146" s="17"/>
    </row>
    <row r="147" spans="1:17" ht="15">
      <c r="A147" s="93" t="s">
        <v>7</v>
      </c>
      <c r="B147" s="8" t="s">
        <v>127</v>
      </c>
      <c r="C147" s="23" t="s">
        <v>404</v>
      </c>
      <c r="D147" s="282">
        <v>1</v>
      </c>
      <c r="E147" s="129">
        <v>3.472222222222222E-3</v>
      </c>
      <c r="F147" s="278">
        <v>2</v>
      </c>
      <c r="G147" s="129">
        <v>8.3333333333333332E-3</v>
      </c>
      <c r="H147" s="278">
        <v>1</v>
      </c>
      <c r="I147" s="129">
        <v>2.0833333333333333E-3</v>
      </c>
      <c r="J147" s="4"/>
      <c r="K147" s="4"/>
      <c r="L147" s="4"/>
      <c r="M147" s="32">
        <f t="shared" si="11"/>
        <v>1.3888888888888888E-2</v>
      </c>
      <c r="N147" s="17"/>
      <c r="O147" s="17"/>
      <c r="P147" s="17"/>
      <c r="Q147" s="17"/>
    </row>
    <row r="148" spans="1:17">
      <c r="A148" s="93"/>
      <c r="B148" s="8"/>
      <c r="C148" s="8"/>
      <c r="D148" s="7"/>
      <c r="E148" s="26"/>
      <c r="F148" s="7"/>
      <c r="G148" s="26"/>
      <c r="H148" s="7"/>
      <c r="I148" s="26"/>
      <c r="J148" s="4"/>
      <c r="K148" s="4"/>
      <c r="L148" s="4"/>
      <c r="M148" s="17"/>
      <c r="N148" s="17"/>
      <c r="O148" s="17"/>
      <c r="P148" s="17"/>
      <c r="Q148" s="17"/>
    </row>
    <row r="149" spans="1:17" ht="15">
      <c r="A149" s="87">
        <v>2</v>
      </c>
      <c r="B149" s="8" t="s">
        <v>3</v>
      </c>
      <c r="C149" s="8" t="s">
        <v>405</v>
      </c>
      <c r="D149" s="278">
        <v>2</v>
      </c>
      <c r="E149" s="129">
        <v>2.0833333333333332E-2</v>
      </c>
      <c r="F149" s="219">
        <v>2</v>
      </c>
      <c r="G149" s="129">
        <v>0.24166666666666667</v>
      </c>
      <c r="H149" s="278"/>
      <c r="I149" s="129"/>
      <c r="J149" s="4"/>
      <c r="K149" s="4"/>
      <c r="L149" s="4"/>
      <c r="M149" s="17"/>
      <c r="N149" s="50">
        <f>E149+G149+I149</f>
        <v>0.26250000000000001</v>
      </c>
      <c r="O149" s="17"/>
      <c r="P149" s="17"/>
      <c r="Q149" s="17"/>
    </row>
    <row r="150" spans="1:17">
      <c r="A150" s="87"/>
      <c r="B150" s="8"/>
      <c r="C150" s="8"/>
      <c r="D150" s="7"/>
      <c r="E150" s="26"/>
      <c r="F150" s="7"/>
      <c r="G150" s="30"/>
      <c r="H150" s="7"/>
      <c r="I150" s="26"/>
      <c r="J150" s="4"/>
      <c r="K150" s="4"/>
      <c r="L150" s="4"/>
      <c r="M150" s="17"/>
      <c r="N150" s="17"/>
      <c r="O150" s="17"/>
      <c r="P150" s="17"/>
      <c r="Q150" s="17"/>
    </row>
    <row r="151" spans="1:17">
      <c r="A151" s="87">
        <v>3</v>
      </c>
      <c r="B151" s="8" t="s">
        <v>11</v>
      </c>
      <c r="C151" s="8" t="s">
        <v>406</v>
      </c>
      <c r="D151" s="167"/>
      <c r="E151" s="44"/>
      <c r="F151" s="177"/>
      <c r="G151" s="178"/>
      <c r="H151" s="177"/>
      <c r="I151" s="178"/>
      <c r="J151" s="4"/>
      <c r="K151" s="4"/>
      <c r="L151" s="4"/>
      <c r="M151" s="17"/>
      <c r="N151" s="17"/>
      <c r="O151" s="32">
        <f>E151+G151+I151</f>
        <v>0</v>
      </c>
      <c r="P151" s="17"/>
      <c r="Q151" s="17"/>
    </row>
    <row r="152" spans="1:17">
      <c r="A152" s="87"/>
      <c r="B152" s="8"/>
      <c r="C152" s="8"/>
      <c r="D152" s="4"/>
      <c r="E152" s="25"/>
      <c r="F152" s="4"/>
      <c r="G152" s="25"/>
      <c r="H152" s="4"/>
      <c r="I152" s="25"/>
      <c r="J152" s="4"/>
      <c r="K152" s="4"/>
      <c r="L152" s="4"/>
      <c r="M152" s="17"/>
      <c r="N152" s="17"/>
      <c r="O152" s="17"/>
      <c r="P152" s="17"/>
      <c r="Q152" s="17"/>
    </row>
    <row r="153" spans="1:17">
      <c r="A153" s="87"/>
      <c r="B153" s="15" t="s">
        <v>138</v>
      </c>
      <c r="C153" s="15"/>
      <c r="D153" s="4"/>
      <c r="E153" s="25"/>
      <c r="F153" s="4"/>
      <c r="G153" s="25"/>
      <c r="H153" s="4"/>
      <c r="I153" s="25"/>
      <c r="J153" s="4"/>
      <c r="K153" s="4"/>
      <c r="L153" s="4"/>
      <c r="M153" s="17"/>
      <c r="N153" s="17"/>
      <c r="O153" s="17"/>
      <c r="P153" s="17"/>
      <c r="Q153" s="17"/>
    </row>
    <row r="154" spans="1:17">
      <c r="A154" s="87">
        <v>1</v>
      </c>
      <c r="B154" s="23" t="s">
        <v>65</v>
      </c>
      <c r="C154" s="23" t="s">
        <v>404</v>
      </c>
      <c r="D154" s="4"/>
      <c r="E154" s="25"/>
      <c r="F154" s="4"/>
      <c r="G154" s="25"/>
      <c r="H154" s="4"/>
      <c r="I154" s="25"/>
      <c r="J154" s="4"/>
      <c r="K154" s="4"/>
      <c r="L154" s="4"/>
      <c r="M154" s="17"/>
      <c r="N154" s="17"/>
      <c r="O154" s="17"/>
      <c r="P154" s="17"/>
      <c r="Q154" s="17"/>
    </row>
    <row r="155" spans="1:17">
      <c r="A155" s="93" t="s">
        <v>5</v>
      </c>
      <c r="B155" s="8" t="s">
        <v>71</v>
      </c>
      <c r="C155" s="23" t="s">
        <v>404</v>
      </c>
      <c r="D155" s="271">
        <v>11</v>
      </c>
      <c r="E155" s="129">
        <v>0.15625</v>
      </c>
      <c r="F155" s="271">
        <v>6</v>
      </c>
      <c r="G155" s="129">
        <v>3.4722222222222224E-2</v>
      </c>
      <c r="H155" s="271">
        <v>7</v>
      </c>
      <c r="I155" s="129">
        <v>1.6666666666666666E-2</v>
      </c>
      <c r="J155" s="4"/>
      <c r="K155" s="4"/>
      <c r="L155" s="4"/>
      <c r="M155" s="32">
        <f>E155+G155+I155</f>
        <v>0.20763888888888887</v>
      </c>
      <c r="N155" s="17"/>
      <c r="O155" s="17"/>
      <c r="P155" s="17"/>
      <c r="Q155" s="17"/>
    </row>
    <row r="156" spans="1:17">
      <c r="A156" s="93" t="s">
        <v>6</v>
      </c>
      <c r="B156" s="8" t="s">
        <v>64</v>
      </c>
      <c r="C156" s="23" t="s">
        <v>404</v>
      </c>
      <c r="D156" s="271">
        <v>6</v>
      </c>
      <c r="E156" s="129">
        <v>6.5972222222222224E-2</v>
      </c>
      <c r="F156" s="271">
        <v>8</v>
      </c>
      <c r="G156" s="129">
        <v>0.34166666666666662</v>
      </c>
      <c r="H156" s="271">
        <v>3</v>
      </c>
      <c r="I156" s="129">
        <v>1.0416666666666666E-2</v>
      </c>
      <c r="J156" s="4"/>
      <c r="K156" s="4"/>
      <c r="L156" s="4"/>
      <c r="M156" s="32">
        <f t="shared" ref="M156:M157" si="12">E156+G156+I156</f>
        <v>0.41805555555555551</v>
      </c>
      <c r="N156" s="17"/>
      <c r="O156" s="17"/>
      <c r="P156" s="17"/>
      <c r="Q156" s="17"/>
    </row>
    <row r="157" spans="1:17">
      <c r="A157" s="93" t="s">
        <v>7</v>
      </c>
      <c r="B157" s="8" t="s">
        <v>127</v>
      </c>
      <c r="C157" s="23" t="s">
        <v>404</v>
      </c>
      <c r="D157" s="283">
        <v>5</v>
      </c>
      <c r="E157" s="129">
        <v>0.21388888888888891</v>
      </c>
      <c r="F157" s="283">
        <v>2</v>
      </c>
      <c r="G157" s="129">
        <v>7.9861111111111105E-2</v>
      </c>
      <c r="H157" s="283">
        <v>40</v>
      </c>
      <c r="I157" s="284">
        <v>1.0763888888888888</v>
      </c>
      <c r="J157" s="4"/>
      <c r="K157" s="4"/>
      <c r="L157" s="4"/>
      <c r="M157" s="32">
        <f t="shared" si="12"/>
        <v>1.3701388888888888</v>
      </c>
      <c r="N157" s="17"/>
      <c r="O157" s="17"/>
      <c r="P157" s="17"/>
      <c r="Q157" s="17"/>
    </row>
    <row r="158" spans="1:17">
      <c r="A158" s="93"/>
      <c r="B158" s="23"/>
      <c r="C158" s="8"/>
      <c r="D158" s="11"/>
      <c r="E158" s="28"/>
      <c r="F158" s="11"/>
      <c r="G158" s="28"/>
      <c r="H158" s="11"/>
      <c r="I158" s="28"/>
      <c r="J158" s="4"/>
      <c r="K158" s="4"/>
      <c r="L158" s="4"/>
      <c r="M158" s="17"/>
      <c r="N158" s="17"/>
      <c r="O158" s="17"/>
      <c r="P158" s="17"/>
      <c r="Q158" s="17"/>
    </row>
    <row r="159" spans="1:17">
      <c r="A159" s="87">
        <v>2</v>
      </c>
      <c r="B159" s="8" t="s">
        <v>3</v>
      </c>
      <c r="C159" s="8" t="s">
        <v>405</v>
      </c>
      <c r="D159" s="7"/>
      <c r="E159" s="26"/>
      <c r="F159" s="7"/>
      <c r="G159" s="30"/>
      <c r="H159" s="7"/>
      <c r="I159" s="26"/>
      <c r="J159" s="4"/>
      <c r="K159" s="4"/>
      <c r="L159" s="4"/>
      <c r="M159" s="17"/>
      <c r="N159" s="17"/>
      <c r="O159" s="17"/>
      <c r="P159" s="17"/>
      <c r="Q159" s="17"/>
    </row>
    <row r="160" spans="1:17">
      <c r="A160" s="93"/>
      <c r="B160" s="23"/>
      <c r="C160" s="8"/>
      <c r="D160" s="11"/>
      <c r="E160" s="28"/>
      <c r="F160" s="11"/>
      <c r="G160" s="28"/>
      <c r="H160" s="11"/>
      <c r="I160" s="28"/>
      <c r="J160" s="4"/>
      <c r="K160" s="4"/>
      <c r="L160" s="4"/>
      <c r="M160" s="17"/>
      <c r="N160" s="17"/>
      <c r="O160" s="17"/>
      <c r="P160" s="17"/>
      <c r="Q160" s="17"/>
    </row>
    <row r="161" spans="1:17">
      <c r="A161" s="87">
        <v>3</v>
      </c>
      <c r="B161" s="8" t="s">
        <v>11</v>
      </c>
      <c r="C161" s="8" t="s">
        <v>406</v>
      </c>
      <c r="D161" s="271">
        <v>19</v>
      </c>
      <c r="E161" s="129">
        <v>1.21875</v>
      </c>
      <c r="F161" s="271">
        <v>8</v>
      </c>
      <c r="G161" s="129">
        <v>0.20972222222222223</v>
      </c>
      <c r="H161" s="271">
        <v>32</v>
      </c>
      <c r="I161" s="129">
        <v>0.47222222222222227</v>
      </c>
      <c r="J161" s="4"/>
      <c r="K161" s="4"/>
      <c r="L161" s="4"/>
      <c r="M161" s="17"/>
      <c r="N161" s="17"/>
      <c r="O161" s="32">
        <f>E161+G161+I161</f>
        <v>1.9006944444444445</v>
      </c>
      <c r="P161" s="17"/>
      <c r="Q161" s="17"/>
    </row>
    <row r="162" spans="1:17">
      <c r="A162" s="87"/>
      <c r="B162" s="8"/>
      <c r="C162" s="8"/>
      <c r="D162" s="4"/>
      <c r="E162" s="25"/>
      <c r="F162" s="4"/>
      <c r="G162" s="25"/>
      <c r="H162" s="4"/>
      <c r="I162" s="25"/>
      <c r="J162" s="4"/>
      <c r="K162" s="4"/>
      <c r="L162" s="4"/>
      <c r="M162" s="17"/>
      <c r="N162" s="17"/>
      <c r="O162" s="17"/>
      <c r="P162" s="17"/>
      <c r="Q162" s="17"/>
    </row>
    <row r="163" spans="1:17" ht="27.75" customHeight="1">
      <c r="A163" s="87"/>
      <c r="B163" s="3" t="s">
        <v>139</v>
      </c>
      <c r="C163" s="3"/>
      <c r="D163" s="4"/>
      <c r="E163" s="25"/>
      <c r="F163" s="4"/>
      <c r="G163" s="25"/>
      <c r="H163" s="4"/>
      <c r="I163" s="25"/>
      <c r="J163" s="4"/>
      <c r="K163" s="4"/>
      <c r="L163" s="4"/>
      <c r="M163" s="17"/>
      <c r="N163" s="17"/>
      <c r="O163" s="17"/>
      <c r="P163" s="17"/>
      <c r="Q163" s="17"/>
    </row>
    <row r="164" spans="1:17">
      <c r="A164" s="87">
        <v>1</v>
      </c>
      <c r="B164" s="23" t="s">
        <v>65</v>
      </c>
      <c r="C164" s="23" t="s">
        <v>404</v>
      </c>
      <c r="D164" s="4"/>
      <c r="E164" s="25"/>
      <c r="F164" s="4"/>
      <c r="G164" s="25"/>
      <c r="H164" s="4"/>
      <c r="I164" s="25"/>
      <c r="J164" s="4"/>
      <c r="K164" s="4"/>
      <c r="L164" s="4"/>
      <c r="M164" s="17"/>
      <c r="N164" s="17"/>
      <c r="O164" s="17"/>
      <c r="P164" s="17"/>
      <c r="Q164" s="17"/>
    </row>
    <row r="165" spans="1:17">
      <c r="A165" s="93" t="s">
        <v>5</v>
      </c>
      <c r="B165" s="8" t="s">
        <v>140</v>
      </c>
      <c r="C165" s="23" t="s">
        <v>404</v>
      </c>
      <c r="D165" s="287">
        <v>1</v>
      </c>
      <c r="E165" s="25">
        <v>0.10486111111111111</v>
      </c>
      <c r="F165" s="287"/>
      <c r="G165" s="25"/>
      <c r="H165" s="287"/>
      <c r="I165" s="286"/>
      <c r="J165" s="4"/>
      <c r="K165" s="4"/>
      <c r="L165" s="4"/>
      <c r="M165" s="32">
        <f t="shared" ref="M165:M167" si="13">E165+G165+I165</f>
        <v>0.10486111111111111</v>
      </c>
      <c r="N165" s="17"/>
      <c r="O165" s="17"/>
      <c r="P165" s="17"/>
      <c r="Q165" s="17"/>
    </row>
    <row r="166" spans="1:17">
      <c r="A166" s="93" t="s">
        <v>6</v>
      </c>
      <c r="B166" s="8" t="s">
        <v>64</v>
      </c>
      <c r="C166" s="23" t="s">
        <v>404</v>
      </c>
      <c r="D166" s="287">
        <v>1</v>
      </c>
      <c r="E166" s="25">
        <v>1.1805555555555555E-2</v>
      </c>
      <c r="F166" s="287">
        <v>4</v>
      </c>
      <c r="G166" s="25">
        <v>2.8472222222222222E-2</v>
      </c>
      <c r="H166" s="287"/>
      <c r="I166" s="286"/>
      <c r="J166" s="4"/>
      <c r="K166" s="4"/>
      <c r="L166" s="4"/>
      <c r="M166" s="32">
        <f t="shared" si="13"/>
        <v>4.0277777777777773E-2</v>
      </c>
      <c r="N166" s="17"/>
      <c r="O166" s="17"/>
      <c r="P166" s="17"/>
      <c r="Q166" s="17"/>
    </row>
    <row r="167" spans="1:17">
      <c r="A167" s="93" t="s">
        <v>7</v>
      </c>
      <c r="B167" s="8" t="s">
        <v>141</v>
      </c>
      <c r="C167" s="23" t="s">
        <v>404</v>
      </c>
      <c r="D167" s="287">
        <v>7</v>
      </c>
      <c r="E167" s="25">
        <v>0.12083333333333333</v>
      </c>
      <c r="F167" s="287"/>
      <c r="G167" s="25"/>
      <c r="H167" s="287"/>
      <c r="I167" s="286"/>
      <c r="J167" s="4"/>
      <c r="K167" s="4"/>
      <c r="L167" s="4"/>
      <c r="M167" s="32">
        <f t="shared" si="13"/>
        <v>0.12083333333333333</v>
      </c>
      <c r="N167" s="17"/>
      <c r="O167" s="17"/>
      <c r="P167" s="17"/>
      <c r="Q167" s="17"/>
    </row>
    <row r="168" spans="1:17">
      <c r="A168" s="93"/>
      <c r="B168" s="8"/>
      <c r="C168" s="8"/>
      <c r="D168" s="7"/>
      <c r="E168" s="26"/>
      <c r="F168" s="7"/>
      <c r="G168" s="26"/>
      <c r="H168" s="7"/>
      <c r="I168" s="26"/>
      <c r="J168" s="4"/>
      <c r="K168" s="4"/>
      <c r="L168" s="4"/>
      <c r="M168" s="17"/>
      <c r="N168" s="17"/>
      <c r="O168" s="17"/>
      <c r="P168" s="17"/>
      <c r="Q168" s="17"/>
    </row>
    <row r="169" spans="1:17">
      <c r="A169" s="87">
        <v>2</v>
      </c>
      <c r="B169" s="8" t="s">
        <v>3</v>
      </c>
      <c r="C169" s="8" t="s">
        <v>405</v>
      </c>
      <c r="D169" s="4"/>
      <c r="E169" s="25"/>
      <c r="F169" s="4"/>
      <c r="G169" s="25"/>
      <c r="H169" s="4"/>
      <c r="I169" s="25"/>
      <c r="J169" s="4"/>
      <c r="K169" s="4"/>
      <c r="L169" s="4"/>
      <c r="M169" s="17"/>
      <c r="N169" s="17"/>
      <c r="O169" s="17"/>
      <c r="P169" s="17"/>
      <c r="Q169" s="17"/>
    </row>
    <row r="170" spans="1:17">
      <c r="A170" s="87"/>
      <c r="B170" s="8"/>
      <c r="C170" s="8"/>
      <c r="D170" s="4"/>
      <c r="E170" s="25"/>
      <c r="F170" s="4"/>
      <c r="G170" s="25"/>
      <c r="H170" s="4"/>
      <c r="I170" s="25"/>
      <c r="J170" s="4"/>
      <c r="K170" s="4"/>
      <c r="L170" s="4"/>
      <c r="M170" s="17"/>
      <c r="N170" s="17"/>
      <c r="O170" s="17"/>
      <c r="P170" s="17"/>
      <c r="Q170" s="17"/>
    </row>
    <row r="171" spans="1:17">
      <c r="A171" s="87">
        <v>3</v>
      </c>
      <c r="B171" s="8" t="s">
        <v>4</v>
      </c>
      <c r="C171" s="8" t="s">
        <v>406</v>
      </c>
      <c r="D171" s="285">
        <v>74</v>
      </c>
      <c r="E171" s="129">
        <v>1.2201388888888889</v>
      </c>
      <c r="F171" s="285">
        <v>18</v>
      </c>
      <c r="G171" s="129">
        <v>0.13333333333333333</v>
      </c>
      <c r="H171" s="285">
        <v>14</v>
      </c>
      <c r="I171" s="129">
        <v>6.9444444444444434E-2</v>
      </c>
      <c r="J171" s="4"/>
      <c r="K171" s="4"/>
      <c r="L171" s="4"/>
      <c r="M171" s="17"/>
      <c r="N171" s="17"/>
      <c r="O171" s="32">
        <f>E171+G171+I171</f>
        <v>1.4229166666666666</v>
      </c>
      <c r="P171" s="17"/>
      <c r="Q171" s="17"/>
    </row>
    <row r="172" spans="1:17">
      <c r="A172" s="87"/>
      <c r="B172" s="8"/>
      <c r="C172" s="8"/>
      <c r="D172" s="4"/>
      <c r="E172" s="25"/>
      <c r="F172" s="4"/>
      <c r="G172" s="25"/>
      <c r="H172" s="4"/>
      <c r="I172" s="25"/>
      <c r="J172" s="4"/>
      <c r="K172" s="4"/>
      <c r="L172" s="4"/>
      <c r="M172" s="17"/>
      <c r="N172" s="17"/>
      <c r="O172" s="17"/>
      <c r="P172" s="17"/>
      <c r="Q172" s="17"/>
    </row>
    <row r="173" spans="1:17">
      <c r="A173" s="87"/>
      <c r="B173" s="3" t="s">
        <v>142</v>
      </c>
      <c r="C173" s="3"/>
      <c r="D173" s="4"/>
      <c r="E173" s="25"/>
      <c r="F173" s="4"/>
      <c r="G173" s="25"/>
      <c r="H173" s="4"/>
      <c r="I173" s="25"/>
      <c r="J173" s="4"/>
      <c r="K173" s="4"/>
      <c r="L173" s="4"/>
      <c r="M173" s="17"/>
      <c r="N173" s="17"/>
      <c r="O173" s="17"/>
      <c r="P173" s="17"/>
      <c r="Q173" s="17"/>
    </row>
    <row r="174" spans="1:17">
      <c r="A174" s="87">
        <v>1</v>
      </c>
      <c r="B174" s="3" t="s">
        <v>65</v>
      </c>
      <c r="C174" s="23" t="s">
        <v>404</v>
      </c>
      <c r="D174" s="4"/>
      <c r="E174" s="25"/>
      <c r="F174" s="4"/>
      <c r="G174" s="25"/>
      <c r="H174" s="4"/>
      <c r="I174" s="25"/>
      <c r="J174" s="4"/>
      <c r="K174" s="4"/>
      <c r="L174" s="4"/>
      <c r="M174" s="17"/>
      <c r="N174" s="17"/>
      <c r="O174" s="17"/>
      <c r="P174" s="17"/>
      <c r="Q174" s="17"/>
    </row>
    <row r="175" spans="1:17">
      <c r="A175" s="93" t="s">
        <v>5</v>
      </c>
      <c r="B175" s="8" t="s">
        <v>71</v>
      </c>
      <c r="C175" s="23" t="s">
        <v>404</v>
      </c>
      <c r="D175" s="218">
        <v>2</v>
      </c>
      <c r="E175" s="129">
        <v>7.4999999999999997E-2</v>
      </c>
      <c r="F175" s="218">
        <v>5</v>
      </c>
      <c r="G175" s="129">
        <v>1.2499999999999999E-2</v>
      </c>
      <c r="H175" s="218">
        <v>5</v>
      </c>
      <c r="I175" s="129">
        <v>1.0416666666666666E-2</v>
      </c>
      <c r="J175" s="4"/>
      <c r="K175" s="4"/>
      <c r="L175" s="4"/>
      <c r="M175" s="32">
        <f t="shared" ref="M175:M177" si="14">E175+G175+I175</f>
        <v>9.7916666666666666E-2</v>
      </c>
      <c r="N175" s="17"/>
      <c r="O175" s="32"/>
      <c r="P175" s="17"/>
      <c r="Q175" s="17"/>
    </row>
    <row r="176" spans="1:17">
      <c r="A176" s="93" t="s">
        <v>6</v>
      </c>
      <c r="B176" s="8" t="s">
        <v>130</v>
      </c>
      <c r="C176" s="23" t="s">
        <v>404</v>
      </c>
      <c r="D176" s="218">
        <v>1</v>
      </c>
      <c r="E176" s="129">
        <v>4.1666666666666664E-2</v>
      </c>
      <c r="F176" s="218">
        <v>4</v>
      </c>
      <c r="G176" s="129">
        <v>8.3333333333333332E-3</v>
      </c>
      <c r="H176" s="218">
        <v>6</v>
      </c>
      <c r="I176" s="129">
        <v>3.3333333333333333E-2</v>
      </c>
      <c r="J176" s="4"/>
      <c r="K176" s="4"/>
      <c r="L176" s="4"/>
      <c r="M176" s="32">
        <f t="shared" si="14"/>
        <v>8.3333333333333329E-2</v>
      </c>
      <c r="N176" s="17"/>
      <c r="O176" s="32"/>
      <c r="P176" s="17"/>
      <c r="Q176" s="17"/>
    </row>
    <row r="177" spans="1:17">
      <c r="A177" s="93" t="s">
        <v>7</v>
      </c>
      <c r="B177" s="8" t="s">
        <v>72</v>
      </c>
      <c r="C177" s="23" t="s">
        <v>404</v>
      </c>
      <c r="D177" s="218">
        <v>1</v>
      </c>
      <c r="E177" s="129">
        <v>4.1666666666666664E-2</v>
      </c>
      <c r="F177" s="218"/>
      <c r="G177" s="129"/>
      <c r="H177" s="218">
        <v>3</v>
      </c>
      <c r="I177" s="129">
        <v>1.5972222222222224E-2</v>
      </c>
      <c r="J177" s="4"/>
      <c r="K177" s="4"/>
      <c r="L177" s="4"/>
      <c r="M177" s="32">
        <f t="shared" si="14"/>
        <v>5.7638888888888892E-2</v>
      </c>
      <c r="N177" s="17"/>
      <c r="O177" s="32"/>
      <c r="P177" s="17"/>
      <c r="Q177" s="17"/>
    </row>
    <row r="178" spans="1:17">
      <c r="A178" s="93"/>
      <c r="B178" s="8"/>
      <c r="C178" s="8"/>
      <c r="D178" s="167"/>
      <c r="E178" s="17"/>
      <c r="F178" s="17"/>
      <c r="G178" s="17"/>
      <c r="H178" s="167"/>
      <c r="I178" s="17"/>
      <c r="J178" s="4"/>
      <c r="K178" s="4"/>
      <c r="L178" s="4"/>
      <c r="M178" s="17"/>
      <c r="N178" s="17"/>
      <c r="O178" s="32"/>
      <c r="P178" s="17"/>
      <c r="Q178" s="17"/>
    </row>
    <row r="179" spans="1:17">
      <c r="A179" s="87">
        <v>2</v>
      </c>
      <c r="B179" s="8" t="s">
        <v>3</v>
      </c>
      <c r="C179" s="8" t="s">
        <v>405</v>
      </c>
      <c r="D179" s="96"/>
      <c r="E179" s="160"/>
      <c r="F179" s="96"/>
      <c r="G179" s="160"/>
      <c r="H179" s="96"/>
      <c r="I179" s="160"/>
      <c r="J179" s="4"/>
      <c r="K179" s="4"/>
      <c r="L179" s="4"/>
      <c r="M179" s="17"/>
      <c r="N179" s="17"/>
      <c r="O179" s="32"/>
      <c r="P179" s="17"/>
      <c r="Q179" s="17"/>
    </row>
    <row r="180" spans="1:17">
      <c r="A180" s="87"/>
      <c r="B180" s="8"/>
      <c r="C180" s="8"/>
      <c r="D180" s="7"/>
      <c r="E180" s="26"/>
      <c r="F180" s="7"/>
      <c r="G180" s="26"/>
      <c r="H180" s="7"/>
      <c r="I180" s="26"/>
      <c r="J180" s="4"/>
      <c r="K180" s="4"/>
      <c r="L180" s="4"/>
      <c r="M180" s="17"/>
      <c r="N180" s="17"/>
      <c r="O180" s="32"/>
      <c r="P180" s="17"/>
      <c r="Q180" s="17"/>
    </row>
    <row r="181" spans="1:17">
      <c r="A181" s="87">
        <v>3</v>
      </c>
      <c r="B181" s="8" t="s">
        <v>4</v>
      </c>
      <c r="C181" s="8" t="s">
        <v>406</v>
      </c>
      <c r="D181" s="9"/>
      <c r="E181" s="72"/>
      <c r="F181" s="9"/>
      <c r="G181" s="74"/>
      <c r="H181" s="9"/>
      <c r="I181" s="72"/>
      <c r="J181" s="4"/>
      <c r="K181" s="4"/>
      <c r="L181" s="4"/>
      <c r="M181" s="17"/>
      <c r="N181" s="17"/>
      <c r="O181" s="32"/>
      <c r="P181" s="17"/>
      <c r="Q181" s="17"/>
    </row>
    <row r="182" spans="1:17">
      <c r="A182" s="87"/>
      <c r="B182" s="8"/>
      <c r="C182" s="8"/>
      <c r="D182" s="7"/>
      <c r="E182" s="26"/>
      <c r="F182" s="96"/>
      <c r="G182" s="160"/>
      <c r="H182" s="7"/>
      <c r="I182" s="26"/>
      <c r="J182" s="4"/>
      <c r="K182" s="4"/>
      <c r="L182" s="4"/>
      <c r="M182" s="17"/>
      <c r="N182" s="17"/>
      <c r="O182" s="32"/>
      <c r="P182" s="17"/>
      <c r="Q182" s="17"/>
    </row>
    <row r="183" spans="1:17" ht="25.5">
      <c r="A183" s="87"/>
      <c r="B183" s="3" t="s">
        <v>143</v>
      </c>
      <c r="C183" s="23"/>
      <c r="D183" s="4"/>
      <c r="E183" s="25"/>
      <c r="F183" s="4"/>
      <c r="G183" s="25"/>
      <c r="H183" s="4"/>
      <c r="I183" s="25"/>
      <c r="J183" s="4"/>
      <c r="K183" s="4"/>
      <c r="L183" s="4"/>
      <c r="M183" s="17"/>
      <c r="N183" s="17"/>
      <c r="O183" s="17"/>
      <c r="P183" s="17"/>
      <c r="Q183" s="17"/>
    </row>
    <row r="184" spans="1:17">
      <c r="A184" s="87">
        <v>1</v>
      </c>
      <c r="B184" s="3" t="s">
        <v>65</v>
      </c>
      <c r="C184" s="23" t="s">
        <v>404</v>
      </c>
      <c r="D184" s="4"/>
      <c r="E184" s="25"/>
      <c r="F184" s="4"/>
      <c r="G184" s="25"/>
      <c r="H184" s="4"/>
      <c r="I184" s="25"/>
      <c r="J184" s="4"/>
      <c r="K184" s="4"/>
      <c r="L184" s="4"/>
      <c r="M184" s="17"/>
      <c r="N184" s="17"/>
      <c r="O184" s="17"/>
      <c r="P184" s="17"/>
      <c r="Q184" s="17"/>
    </row>
    <row r="185" spans="1:17">
      <c r="A185" s="93" t="s">
        <v>5</v>
      </c>
      <c r="B185" s="8" t="s">
        <v>71</v>
      </c>
      <c r="C185" s="23" t="s">
        <v>404</v>
      </c>
      <c r="D185" s="218">
        <v>1</v>
      </c>
      <c r="E185" s="288">
        <v>6.1805555555555558E-2</v>
      </c>
      <c r="F185" s="218"/>
      <c r="G185" s="288"/>
      <c r="H185" s="218">
        <v>3</v>
      </c>
      <c r="I185" s="288">
        <v>3.472222222222222E-3</v>
      </c>
      <c r="J185" s="25"/>
      <c r="K185" s="25"/>
      <c r="L185" s="32">
        <f>E185+G185+I185</f>
        <v>6.5277777777777782E-2</v>
      </c>
      <c r="N185" s="17"/>
      <c r="O185" s="17"/>
      <c r="P185" s="17"/>
      <c r="Q185" s="17"/>
    </row>
    <row r="186" spans="1:17">
      <c r="A186" s="93" t="s">
        <v>6</v>
      </c>
      <c r="B186" s="8" t="s">
        <v>130</v>
      </c>
      <c r="C186" s="23" t="s">
        <v>404</v>
      </c>
      <c r="D186" s="218">
        <v>3</v>
      </c>
      <c r="E186" s="288">
        <v>0.21805555555555556</v>
      </c>
      <c r="F186" s="218"/>
      <c r="G186" s="288"/>
      <c r="H186" s="218">
        <v>3</v>
      </c>
      <c r="I186" s="288">
        <v>3.472222222222222E-3</v>
      </c>
      <c r="J186" s="25"/>
      <c r="K186" s="25"/>
      <c r="L186" s="32">
        <f>E186+G186+I186</f>
        <v>0.22152777777777777</v>
      </c>
      <c r="N186" s="17"/>
      <c r="O186" s="17"/>
      <c r="P186" s="17"/>
      <c r="Q186" s="17"/>
    </row>
    <row r="187" spans="1:17">
      <c r="A187" s="93"/>
      <c r="B187" s="8"/>
      <c r="C187" s="8"/>
      <c r="D187" s="128"/>
      <c r="E187" s="61"/>
      <c r="F187" s="128"/>
      <c r="G187" s="130"/>
      <c r="H187" s="128"/>
      <c r="I187" s="61"/>
      <c r="J187" s="4"/>
      <c r="K187" s="4"/>
      <c r="L187" s="4"/>
      <c r="M187" s="17"/>
      <c r="N187" s="17"/>
      <c r="O187" s="17"/>
      <c r="P187" s="17"/>
      <c r="Q187" s="17"/>
    </row>
    <row r="188" spans="1:17">
      <c r="A188" s="87">
        <v>2</v>
      </c>
      <c r="B188" s="8" t="s">
        <v>3</v>
      </c>
      <c r="C188" s="8" t="s">
        <v>405</v>
      </c>
      <c r="D188" s="128"/>
      <c r="E188" s="131"/>
      <c r="F188" s="128"/>
      <c r="G188" s="132"/>
      <c r="H188" s="128"/>
      <c r="I188" s="131"/>
      <c r="J188" s="4"/>
      <c r="K188" s="4"/>
      <c r="L188" s="14"/>
      <c r="M188" s="32"/>
      <c r="N188" s="17"/>
      <c r="O188" s="17"/>
      <c r="P188" s="17"/>
      <c r="Q188" s="17"/>
    </row>
    <row r="189" spans="1:17">
      <c r="A189" s="87"/>
      <c r="B189" s="8"/>
      <c r="C189" s="8"/>
      <c r="D189" s="128"/>
      <c r="E189" s="131"/>
      <c r="F189" s="128"/>
      <c r="G189" s="132"/>
      <c r="H189" s="128"/>
      <c r="I189" s="131"/>
      <c r="J189" s="4"/>
      <c r="K189" s="4"/>
      <c r="L189" s="14"/>
      <c r="M189" s="32"/>
      <c r="N189" s="17"/>
      <c r="O189" s="17"/>
      <c r="P189" s="17"/>
      <c r="Q189" s="17"/>
    </row>
    <row r="190" spans="1:17">
      <c r="A190" s="87">
        <v>3</v>
      </c>
      <c r="B190" s="8" t="s">
        <v>4</v>
      </c>
      <c r="C190" s="8" t="s">
        <v>406</v>
      </c>
      <c r="D190" s="128"/>
      <c r="E190" s="130"/>
      <c r="F190" s="128"/>
      <c r="G190" s="130"/>
      <c r="H190" s="128"/>
      <c r="I190" s="130"/>
      <c r="J190" s="4"/>
      <c r="K190" s="4"/>
      <c r="L190" s="14"/>
      <c r="M190" s="32"/>
      <c r="N190" s="17"/>
      <c r="O190" s="17"/>
      <c r="P190" s="17"/>
      <c r="Q190" s="17"/>
    </row>
    <row r="191" spans="1:17">
      <c r="A191" s="87"/>
      <c r="B191" s="8"/>
      <c r="C191" s="8"/>
      <c r="D191" s="128"/>
      <c r="E191" s="130"/>
      <c r="F191" s="128"/>
      <c r="G191" s="130"/>
      <c r="H191" s="128"/>
      <c r="I191" s="130"/>
      <c r="J191" s="4"/>
      <c r="K191" s="4"/>
      <c r="L191" s="14"/>
      <c r="M191" s="32"/>
      <c r="N191" s="17"/>
      <c r="O191" s="17"/>
      <c r="P191" s="17"/>
      <c r="Q191" s="17"/>
    </row>
    <row r="192" spans="1:17">
      <c r="A192" s="93"/>
      <c r="B192" s="3" t="s">
        <v>144</v>
      </c>
      <c r="C192" s="3"/>
      <c r="D192" s="128"/>
      <c r="E192" s="130"/>
      <c r="F192" s="128"/>
      <c r="G192" s="130"/>
      <c r="H192" s="128"/>
      <c r="I192" s="130"/>
      <c r="J192" s="4"/>
      <c r="K192" s="4"/>
      <c r="L192" s="4"/>
      <c r="M192" s="17"/>
      <c r="N192" s="17"/>
      <c r="O192" s="17"/>
      <c r="P192" s="17"/>
      <c r="Q192" s="17"/>
    </row>
    <row r="193" spans="1:17">
      <c r="A193" s="93"/>
      <c r="B193" s="3"/>
      <c r="C193" s="3"/>
      <c r="D193" s="128"/>
      <c r="E193" s="130"/>
      <c r="F193" s="128"/>
      <c r="G193" s="130"/>
      <c r="H193" s="128"/>
      <c r="I193" s="130"/>
      <c r="J193" s="4"/>
      <c r="K193" s="4"/>
      <c r="L193" s="4"/>
      <c r="M193" s="17"/>
      <c r="N193" s="17"/>
      <c r="O193" s="17"/>
      <c r="P193" s="17"/>
      <c r="Q193" s="17"/>
    </row>
    <row r="194" spans="1:17">
      <c r="A194" s="87">
        <v>1</v>
      </c>
      <c r="B194" s="3" t="s">
        <v>65</v>
      </c>
      <c r="C194" s="23" t="s">
        <v>404</v>
      </c>
      <c r="D194" s="167"/>
      <c r="E194" s="25"/>
      <c r="F194" s="167"/>
      <c r="G194" s="29"/>
      <c r="H194" s="167"/>
      <c r="I194" s="25"/>
      <c r="J194" s="4"/>
      <c r="K194" s="4"/>
      <c r="L194" s="4"/>
      <c r="M194" s="17"/>
      <c r="N194" s="17"/>
      <c r="O194" s="17"/>
      <c r="P194" s="17"/>
      <c r="Q194" s="17"/>
    </row>
    <row r="195" spans="1:17">
      <c r="A195" s="93" t="s">
        <v>5</v>
      </c>
      <c r="B195" s="8" t="s">
        <v>69</v>
      </c>
      <c r="C195" s="23" t="s">
        <v>404</v>
      </c>
      <c r="D195" s="218">
        <v>3</v>
      </c>
      <c r="E195" s="129">
        <v>0.22638888888888889</v>
      </c>
      <c r="F195" s="218">
        <v>1</v>
      </c>
      <c r="G195" s="129">
        <v>1.7361111111111112E-2</v>
      </c>
      <c r="H195" s="218"/>
      <c r="I195" s="129"/>
      <c r="J195" s="4"/>
      <c r="K195" s="44"/>
      <c r="L195" s="4"/>
      <c r="M195" s="32">
        <f t="shared" ref="M195:M197" si="15">E195+G195+I195</f>
        <v>0.24374999999999999</v>
      </c>
      <c r="N195" s="17"/>
      <c r="O195" s="32"/>
      <c r="P195" s="17"/>
      <c r="Q195" s="17"/>
    </row>
    <row r="196" spans="1:17">
      <c r="A196" s="93" t="s">
        <v>6</v>
      </c>
      <c r="B196" s="8" t="s">
        <v>64</v>
      </c>
      <c r="C196" s="23" t="s">
        <v>404</v>
      </c>
      <c r="D196" s="218">
        <v>3</v>
      </c>
      <c r="E196" s="129">
        <v>2.6388888888888889E-2</v>
      </c>
      <c r="F196" s="218">
        <v>3</v>
      </c>
      <c r="G196" s="129">
        <v>0.11597222222222221</v>
      </c>
      <c r="H196" s="218"/>
      <c r="I196" s="129"/>
      <c r="J196" s="4"/>
      <c r="K196" s="44"/>
      <c r="L196" s="4"/>
      <c r="M196" s="32">
        <f t="shared" si="15"/>
        <v>0.1423611111111111</v>
      </c>
      <c r="N196" s="17"/>
      <c r="O196" s="32"/>
      <c r="P196" s="17"/>
      <c r="Q196" s="17"/>
    </row>
    <row r="197" spans="1:17">
      <c r="A197" s="93" t="s">
        <v>7</v>
      </c>
      <c r="B197" s="8" t="s">
        <v>122</v>
      </c>
      <c r="C197" s="23" t="s">
        <v>404</v>
      </c>
      <c r="D197" s="218">
        <v>4</v>
      </c>
      <c r="E197" s="129">
        <v>7.0833333333333331E-2</v>
      </c>
      <c r="F197" s="218">
        <v>1</v>
      </c>
      <c r="G197" s="129">
        <v>7.013888888888889E-2</v>
      </c>
      <c r="H197" s="218">
        <v>1</v>
      </c>
      <c r="I197" s="129">
        <v>1.3194444444444444E-2</v>
      </c>
      <c r="J197" s="4"/>
      <c r="K197" s="4"/>
      <c r="L197" s="4"/>
      <c r="M197" s="32">
        <f t="shared" si="15"/>
        <v>0.15416666666666667</v>
      </c>
      <c r="N197" s="17"/>
      <c r="O197" s="32"/>
      <c r="P197" s="17"/>
      <c r="Q197" s="17"/>
    </row>
    <row r="198" spans="1:17">
      <c r="A198" s="93"/>
      <c r="B198" s="8"/>
      <c r="C198" s="8"/>
      <c r="D198" s="289"/>
      <c r="F198" s="289"/>
      <c r="H198" s="289"/>
      <c r="J198" s="4"/>
      <c r="K198" s="4"/>
      <c r="L198" s="4"/>
      <c r="M198" s="17"/>
      <c r="N198" s="17"/>
      <c r="O198" s="32"/>
      <c r="P198" s="17"/>
      <c r="Q198" s="17"/>
    </row>
    <row r="199" spans="1:17">
      <c r="A199" s="87">
        <v>2</v>
      </c>
      <c r="B199" s="8" t="s">
        <v>3</v>
      </c>
      <c r="C199" s="8" t="s">
        <v>405</v>
      </c>
      <c r="D199" s="134"/>
      <c r="E199" s="133"/>
      <c r="F199" s="134"/>
      <c r="G199" s="175"/>
      <c r="H199" s="134"/>
      <c r="I199" s="133"/>
      <c r="J199" s="4"/>
      <c r="K199" s="4"/>
      <c r="L199" s="4"/>
      <c r="M199" s="17"/>
      <c r="N199" s="17"/>
      <c r="O199" s="32"/>
      <c r="P199" s="17"/>
      <c r="Q199" s="17"/>
    </row>
    <row r="200" spans="1:17">
      <c r="A200" s="87"/>
      <c r="B200" s="8"/>
      <c r="C200" s="8"/>
      <c r="D200" s="128"/>
      <c r="E200" s="131"/>
      <c r="F200" s="128"/>
      <c r="G200" s="131"/>
      <c r="H200" s="128"/>
      <c r="I200" s="131"/>
      <c r="J200" s="4"/>
      <c r="K200" s="4"/>
      <c r="L200" s="4"/>
      <c r="M200" s="17"/>
      <c r="N200" s="17"/>
      <c r="O200" s="32"/>
      <c r="P200" s="17"/>
      <c r="Q200" s="17"/>
    </row>
    <row r="201" spans="1:17">
      <c r="A201" s="87">
        <v>3</v>
      </c>
      <c r="B201" s="8" t="s">
        <v>4</v>
      </c>
      <c r="C201" s="8" t="s">
        <v>406</v>
      </c>
      <c r="D201" s="105"/>
      <c r="E201" s="105"/>
      <c r="F201" s="167"/>
      <c r="G201" s="14"/>
      <c r="H201" s="167"/>
      <c r="I201" s="14"/>
      <c r="J201" s="4"/>
      <c r="K201" s="4"/>
      <c r="L201" s="4"/>
      <c r="M201" s="17"/>
      <c r="N201" s="17"/>
      <c r="O201" s="32"/>
      <c r="P201" s="17"/>
      <c r="Q201" s="17"/>
    </row>
    <row r="202" spans="1:17">
      <c r="A202" s="93" t="s">
        <v>5</v>
      </c>
      <c r="B202" s="145" t="s">
        <v>436</v>
      </c>
      <c r="C202" s="8" t="s">
        <v>406</v>
      </c>
      <c r="D202" s="218"/>
      <c r="E202" s="129"/>
      <c r="F202" s="218"/>
      <c r="G202" s="129"/>
      <c r="H202" s="218">
        <v>3</v>
      </c>
      <c r="I202" s="129">
        <v>1.8055555555555557E-2</v>
      </c>
      <c r="J202" s="4"/>
      <c r="K202" s="4"/>
      <c r="L202" s="4"/>
      <c r="M202" s="17"/>
      <c r="N202" s="17"/>
      <c r="O202" s="32">
        <f t="shared" ref="O202:O203" si="16">E202+G202+I202</f>
        <v>1.8055555555555557E-2</v>
      </c>
      <c r="P202" s="17"/>
      <c r="Q202" s="17"/>
    </row>
    <row r="203" spans="1:17" ht="25.5">
      <c r="A203" s="93" t="s">
        <v>6</v>
      </c>
      <c r="B203" s="146" t="s">
        <v>437</v>
      </c>
      <c r="C203" s="8" t="s">
        <v>406</v>
      </c>
      <c r="D203" s="218">
        <v>6</v>
      </c>
      <c r="E203" s="129">
        <v>4.5138888888888888E-2</v>
      </c>
      <c r="F203" s="218">
        <v>11</v>
      </c>
      <c r="G203" s="129">
        <v>3.6805555555555557E-2</v>
      </c>
      <c r="H203" s="218">
        <v>5</v>
      </c>
      <c r="I203" s="129">
        <v>3.125E-2</v>
      </c>
      <c r="J203" s="4"/>
      <c r="K203" s="4"/>
      <c r="L203" s="4"/>
      <c r="M203" s="17"/>
      <c r="N203" s="17"/>
      <c r="O203" s="32">
        <f t="shared" si="16"/>
        <v>0.11319444444444444</v>
      </c>
      <c r="P203" s="17"/>
      <c r="Q203" s="17"/>
    </row>
    <row r="204" spans="1:17">
      <c r="A204" s="93"/>
      <c r="B204" s="147"/>
      <c r="C204" s="8"/>
      <c r="D204" s="134"/>
      <c r="E204" s="131"/>
      <c r="F204" s="134"/>
      <c r="G204" s="160"/>
      <c r="H204" s="134"/>
      <c r="I204" s="131"/>
      <c r="J204" s="4"/>
      <c r="K204" s="4"/>
      <c r="L204" s="4"/>
      <c r="M204" s="17"/>
      <c r="N204" s="17"/>
      <c r="O204" s="32"/>
      <c r="P204" s="17"/>
      <c r="Q204" s="17"/>
    </row>
    <row r="205" spans="1:17">
      <c r="A205" s="93"/>
      <c r="B205" s="3" t="s">
        <v>145</v>
      </c>
      <c r="C205" s="3"/>
      <c r="D205" s="128"/>
      <c r="E205" s="130"/>
      <c r="F205" s="128"/>
      <c r="G205" s="130"/>
      <c r="H205" s="128"/>
      <c r="I205" s="130"/>
      <c r="J205" s="4"/>
      <c r="K205" s="4"/>
      <c r="L205" s="4"/>
      <c r="M205" s="17"/>
      <c r="N205" s="17"/>
      <c r="O205" s="17"/>
      <c r="P205" s="17"/>
      <c r="Q205" s="17"/>
    </row>
    <row r="206" spans="1:17">
      <c r="A206" s="93"/>
      <c r="B206" s="3"/>
      <c r="C206" s="3"/>
      <c r="D206" s="128"/>
      <c r="E206" s="130"/>
      <c r="F206" s="128"/>
      <c r="G206" s="130"/>
      <c r="H206" s="128"/>
      <c r="I206" s="130"/>
      <c r="J206" s="4"/>
      <c r="K206" s="4"/>
      <c r="L206" s="4"/>
      <c r="M206" s="17"/>
      <c r="N206" s="17"/>
      <c r="O206" s="17"/>
      <c r="P206" s="17"/>
      <c r="Q206" s="17"/>
    </row>
    <row r="207" spans="1:17">
      <c r="A207" s="317">
        <v>1</v>
      </c>
      <c r="B207" s="3" t="s">
        <v>65</v>
      </c>
      <c r="C207" s="23" t="s">
        <v>404</v>
      </c>
      <c r="D207" s="317"/>
      <c r="E207" s="25"/>
      <c r="F207" s="317"/>
      <c r="G207" s="29"/>
      <c r="H207" s="317"/>
      <c r="I207" s="25"/>
      <c r="J207" s="4"/>
      <c r="K207" s="4"/>
      <c r="L207" s="4"/>
      <c r="M207" s="17"/>
      <c r="N207" s="17"/>
      <c r="O207" s="17"/>
      <c r="P207" s="17"/>
      <c r="Q207" s="17"/>
    </row>
    <row r="208" spans="1:17">
      <c r="A208" s="93" t="s">
        <v>5</v>
      </c>
      <c r="B208" s="8" t="s">
        <v>69</v>
      </c>
      <c r="C208" s="23" t="s">
        <v>404</v>
      </c>
      <c r="D208" s="9"/>
      <c r="E208" s="72"/>
      <c r="F208" s="158"/>
      <c r="G208" s="161"/>
      <c r="H208" s="158"/>
      <c r="I208" s="161"/>
      <c r="J208" s="4"/>
      <c r="K208" s="4"/>
      <c r="L208" s="4"/>
      <c r="M208" s="32">
        <f>E208+G208+I208</f>
        <v>0</v>
      </c>
      <c r="N208" s="17"/>
      <c r="O208" s="32"/>
      <c r="P208" s="17"/>
      <c r="Q208" s="17"/>
    </row>
    <row r="209" spans="1:17">
      <c r="A209" s="93" t="s">
        <v>6</v>
      </c>
      <c r="B209" s="8" t="s">
        <v>130</v>
      </c>
      <c r="C209" s="23" t="s">
        <v>404</v>
      </c>
      <c r="D209" s="9"/>
      <c r="E209" s="9"/>
      <c r="F209" s="9"/>
      <c r="G209" s="9"/>
      <c r="H209" s="9"/>
      <c r="I209" s="9"/>
      <c r="J209" s="4"/>
      <c r="K209" s="4"/>
      <c r="L209" s="4"/>
      <c r="M209" s="32">
        <f>E209+G209+I209</f>
        <v>0</v>
      </c>
      <c r="N209" s="17"/>
      <c r="O209" s="32"/>
      <c r="P209" s="17"/>
      <c r="Q209" s="17"/>
    </row>
    <row r="210" spans="1:17">
      <c r="A210" s="93" t="s">
        <v>7</v>
      </c>
      <c r="B210" s="8" t="s">
        <v>69</v>
      </c>
      <c r="C210" s="23" t="s">
        <v>404</v>
      </c>
      <c r="D210" s="9"/>
      <c r="E210" s="9"/>
      <c r="F210" s="9"/>
      <c r="G210" s="9"/>
      <c r="H210" s="9"/>
      <c r="I210" s="9"/>
      <c r="J210" s="4"/>
      <c r="K210" s="4"/>
      <c r="L210" s="4"/>
      <c r="M210" s="32">
        <f>E210+G210+I210</f>
        <v>0</v>
      </c>
      <c r="N210" s="17"/>
      <c r="O210" s="32"/>
      <c r="P210" s="17"/>
      <c r="Q210" s="17"/>
    </row>
    <row r="211" spans="1:17">
      <c r="A211" s="93"/>
      <c r="B211" s="8"/>
      <c r="C211" s="8"/>
      <c r="D211" s="9"/>
      <c r="E211" s="9"/>
      <c r="F211" s="9"/>
      <c r="G211" s="9"/>
      <c r="H211" s="9"/>
      <c r="I211" s="9"/>
      <c r="J211" s="4"/>
      <c r="K211" s="4"/>
      <c r="L211" s="4"/>
      <c r="M211" s="17"/>
      <c r="N211" s="17"/>
      <c r="O211" s="32"/>
      <c r="P211" s="17"/>
      <c r="Q211" s="17"/>
    </row>
    <row r="212" spans="1:17">
      <c r="A212" s="317">
        <v>2</v>
      </c>
      <c r="B212" s="8" t="s">
        <v>3</v>
      </c>
      <c r="C212" s="8" t="s">
        <v>405</v>
      </c>
      <c r="D212" s="134"/>
      <c r="E212" s="133"/>
      <c r="F212" s="134"/>
      <c r="G212" s="175"/>
      <c r="H212" s="134"/>
      <c r="I212" s="133"/>
      <c r="J212" s="4"/>
      <c r="K212" s="4"/>
      <c r="L212" s="4"/>
      <c r="M212" s="17"/>
      <c r="N212" s="17"/>
      <c r="O212" s="32"/>
      <c r="P212" s="17"/>
      <c r="Q212" s="17"/>
    </row>
    <row r="213" spans="1:17">
      <c r="A213" s="317"/>
      <c r="B213" s="8"/>
      <c r="C213" s="8"/>
      <c r="D213" s="128"/>
      <c r="E213" s="131"/>
      <c r="F213" s="128"/>
      <c r="G213" s="131"/>
      <c r="H213" s="128"/>
      <c r="I213" s="131"/>
      <c r="J213" s="4"/>
      <c r="K213" s="4"/>
      <c r="L213" s="4"/>
      <c r="M213" s="17"/>
      <c r="N213" s="17"/>
      <c r="O213" s="32"/>
      <c r="P213" s="17"/>
      <c r="Q213" s="17"/>
    </row>
    <row r="214" spans="1:17">
      <c r="A214" s="317">
        <v>3</v>
      </c>
      <c r="B214" s="8" t="s">
        <v>4</v>
      </c>
      <c r="C214" s="8" t="s">
        <v>406</v>
      </c>
      <c r="D214" s="134"/>
      <c r="E214" s="131"/>
      <c r="F214" s="134"/>
      <c r="G214" s="160"/>
      <c r="H214" s="134"/>
      <c r="I214" s="131"/>
      <c r="J214" s="4"/>
      <c r="K214" s="4"/>
      <c r="L214" s="4"/>
      <c r="M214" s="17"/>
      <c r="N214" s="17"/>
      <c r="O214" s="32"/>
      <c r="P214" s="17"/>
      <c r="Q214" s="17"/>
    </row>
    <row r="215" spans="1:17">
      <c r="A215" s="93"/>
      <c r="B215" s="8"/>
      <c r="C215" s="8"/>
      <c r="D215" s="134"/>
      <c r="E215" s="131"/>
      <c r="F215" s="134"/>
      <c r="G215" s="160"/>
      <c r="H215" s="134"/>
      <c r="I215" s="131"/>
      <c r="J215" s="4"/>
      <c r="K215" s="4"/>
      <c r="L215" s="4"/>
      <c r="M215" s="17"/>
      <c r="N215" s="17"/>
      <c r="O215" s="32"/>
      <c r="P215" s="17"/>
      <c r="Q215" s="17"/>
    </row>
    <row r="216" spans="1:17" ht="33.75" customHeight="1">
      <c r="A216" s="93"/>
      <c r="B216" s="3" t="s">
        <v>146</v>
      </c>
      <c r="C216" s="3"/>
      <c r="D216" s="128"/>
      <c r="E216" s="131"/>
      <c r="F216" s="128"/>
      <c r="G216" s="131"/>
      <c r="H216" s="128"/>
      <c r="I216" s="131"/>
      <c r="J216" s="4"/>
      <c r="K216" s="4"/>
      <c r="L216" s="4"/>
      <c r="M216" s="17"/>
      <c r="N216" s="17"/>
      <c r="O216" s="32"/>
      <c r="P216" s="17"/>
      <c r="Q216" s="17"/>
    </row>
    <row r="217" spans="1:17">
      <c r="A217" s="93"/>
      <c r="B217" s="3"/>
      <c r="C217" s="3"/>
      <c r="D217" s="60"/>
      <c r="E217" s="131"/>
      <c r="F217" s="60"/>
      <c r="G217" s="131"/>
      <c r="H217" s="60"/>
      <c r="I217" s="131"/>
      <c r="J217" s="4"/>
      <c r="K217" s="4"/>
      <c r="L217" s="4"/>
      <c r="M217" s="17"/>
      <c r="N217" s="17"/>
      <c r="O217" s="32"/>
      <c r="P217" s="17"/>
      <c r="Q217" s="17"/>
    </row>
    <row r="218" spans="1:17">
      <c r="A218" s="87">
        <v>1</v>
      </c>
      <c r="B218" s="3" t="s">
        <v>65</v>
      </c>
      <c r="C218" s="23" t="s">
        <v>404</v>
      </c>
      <c r="D218" s="128"/>
      <c r="E218" s="131"/>
      <c r="F218" s="128"/>
      <c r="G218" s="132"/>
      <c r="H218" s="128"/>
      <c r="I218" s="131"/>
      <c r="J218" s="4"/>
      <c r="K218" s="4"/>
      <c r="L218" s="4"/>
      <c r="M218" s="17"/>
      <c r="N218" s="17"/>
      <c r="O218" s="32"/>
      <c r="P218" s="17"/>
      <c r="Q218" s="17"/>
    </row>
    <row r="219" spans="1:17">
      <c r="A219" s="93" t="s">
        <v>5</v>
      </c>
      <c r="B219" s="8" t="s">
        <v>71</v>
      </c>
      <c r="C219" s="23" t="s">
        <v>404</v>
      </c>
      <c r="D219" s="271">
        <v>1</v>
      </c>
      <c r="E219" s="129">
        <v>2.6388888888888889E-2</v>
      </c>
      <c r="F219" s="271">
        <v>1</v>
      </c>
      <c r="G219" s="129">
        <v>1.8749999999999999E-2</v>
      </c>
      <c r="H219" s="271">
        <v>1</v>
      </c>
      <c r="I219" s="129">
        <v>0.24027777777777778</v>
      </c>
      <c r="J219" s="105"/>
      <c r="K219" s="105"/>
      <c r="L219" s="4"/>
      <c r="M219" s="32">
        <f>E219+G219+I219</f>
        <v>0.28541666666666665</v>
      </c>
      <c r="N219" s="17"/>
      <c r="O219" s="32"/>
      <c r="P219" s="17"/>
      <c r="Q219" s="17"/>
    </row>
    <row r="220" spans="1:17">
      <c r="A220" s="93" t="s">
        <v>6</v>
      </c>
      <c r="B220" s="8" t="s">
        <v>130</v>
      </c>
      <c r="C220" s="23" t="s">
        <v>404</v>
      </c>
      <c r="D220" s="271">
        <v>1</v>
      </c>
      <c r="E220" s="129">
        <v>1.7361111111111112E-2</v>
      </c>
      <c r="F220" s="271">
        <v>2</v>
      </c>
      <c r="G220" s="129">
        <v>4.1666666666666664E-2</v>
      </c>
      <c r="H220" s="271"/>
      <c r="I220" s="129"/>
      <c r="J220" s="105"/>
      <c r="K220" s="105"/>
      <c r="L220" s="4"/>
      <c r="M220" s="32">
        <f t="shared" ref="M220:M221" si="17">E220+G220+I220</f>
        <v>5.9027777777777776E-2</v>
      </c>
      <c r="N220" s="17"/>
      <c r="O220" s="32"/>
      <c r="P220" s="17"/>
      <c r="Q220" s="17"/>
    </row>
    <row r="221" spans="1:17">
      <c r="A221" s="93" t="s">
        <v>7</v>
      </c>
      <c r="B221" s="8" t="s">
        <v>72</v>
      </c>
      <c r="C221" s="23" t="s">
        <v>404</v>
      </c>
      <c r="D221" s="271">
        <v>1</v>
      </c>
      <c r="E221" s="129">
        <v>2.6388888888888889E-2</v>
      </c>
      <c r="F221" s="271">
        <v>1</v>
      </c>
      <c r="G221" s="129">
        <v>3.9583333333333331E-2</v>
      </c>
      <c r="H221" s="271">
        <v>1</v>
      </c>
      <c r="I221" s="129">
        <v>1.7874999999999999</v>
      </c>
      <c r="J221" s="105"/>
      <c r="K221" s="105"/>
      <c r="L221" s="4"/>
      <c r="M221" s="32">
        <f t="shared" si="17"/>
        <v>1.8534722222222222</v>
      </c>
      <c r="N221" s="17"/>
      <c r="O221" s="32"/>
      <c r="P221" s="17"/>
      <c r="Q221" s="17"/>
    </row>
    <row r="222" spans="1:17">
      <c r="A222" s="93"/>
      <c r="B222" s="8"/>
      <c r="C222" s="8"/>
      <c r="D222" s="167"/>
      <c r="E222" s="14"/>
      <c r="F222" s="167"/>
      <c r="G222" s="14"/>
      <c r="H222" s="167"/>
      <c r="I222" s="14"/>
      <c r="J222" s="4"/>
      <c r="K222" s="4"/>
      <c r="L222" s="4"/>
      <c r="M222" s="32"/>
      <c r="N222" s="17"/>
      <c r="O222" s="32"/>
      <c r="P222" s="17"/>
      <c r="Q222" s="17"/>
    </row>
    <row r="223" spans="1:17">
      <c r="A223" s="87">
        <v>2</v>
      </c>
      <c r="B223" s="8" t="s">
        <v>3</v>
      </c>
      <c r="C223" s="8" t="s">
        <v>405</v>
      </c>
      <c r="D223" s="4"/>
      <c r="E223" s="25"/>
      <c r="F223" s="4"/>
      <c r="G223" s="25"/>
      <c r="H223" s="4"/>
      <c r="I223" s="25"/>
      <c r="J223" s="4"/>
      <c r="K223" s="4"/>
      <c r="L223" s="4"/>
      <c r="M223" s="17"/>
      <c r="N223" s="17"/>
      <c r="O223" s="17"/>
      <c r="P223" s="17"/>
      <c r="Q223" s="17"/>
    </row>
    <row r="224" spans="1:17">
      <c r="A224" s="87"/>
      <c r="B224" s="8"/>
      <c r="C224" s="8"/>
      <c r="D224" s="4"/>
      <c r="E224" s="25"/>
      <c r="F224" s="4"/>
      <c r="G224" s="25"/>
      <c r="H224" s="4"/>
      <c r="I224" s="25"/>
      <c r="J224" s="4"/>
      <c r="K224" s="4"/>
      <c r="L224" s="4"/>
      <c r="M224" s="17"/>
      <c r="N224" s="17"/>
      <c r="O224" s="17"/>
      <c r="P224" s="17"/>
      <c r="Q224" s="17"/>
    </row>
    <row r="225" spans="1:17">
      <c r="A225" s="87">
        <v>3</v>
      </c>
      <c r="B225" s="8" t="s">
        <v>4</v>
      </c>
      <c r="C225" s="8" t="s">
        <v>406</v>
      </c>
      <c r="D225" s="271">
        <v>110</v>
      </c>
      <c r="E225" s="129">
        <v>1.3611111111111109</v>
      </c>
      <c r="F225" s="271">
        <v>44</v>
      </c>
      <c r="G225" s="129">
        <v>0.73472222222222217</v>
      </c>
      <c r="H225" s="271">
        <v>66</v>
      </c>
      <c r="I225" s="129">
        <v>0.44375000000000003</v>
      </c>
      <c r="J225" s="4"/>
      <c r="K225" s="4"/>
      <c r="L225" s="4"/>
      <c r="M225" s="17"/>
      <c r="N225" s="17"/>
      <c r="O225" s="32">
        <f t="shared" ref="O225" si="18">E225+G225+I225</f>
        <v>2.5395833333333333</v>
      </c>
      <c r="P225" s="17"/>
      <c r="Q225" s="17"/>
    </row>
    <row r="226" spans="1:17">
      <c r="A226" s="87"/>
      <c r="B226" s="8"/>
      <c r="C226" s="8"/>
      <c r="D226" s="4"/>
      <c r="E226" s="25"/>
      <c r="F226" s="4"/>
      <c r="G226" s="25"/>
      <c r="H226" s="4"/>
      <c r="I226" s="25"/>
      <c r="J226" s="4"/>
      <c r="K226" s="4"/>
      <c r="L226" s="4"/>
      <c r="M226" s="17"/>
      <c r="N226" s="17"/>
      <c r="O226" s="17"/>
      <c r="P226" s="17"/>
      <c r="Q226" s="17"/>
    </row>
    <row r="227" spans="1:17">
      <c r="A227" s="93"/>
      <c r="B227" s="3" t="s">
        <v>147</v>
      </c>
      <c r="C227" s="3"/>
      <c r="D227" s="128"/>
      <c r="E227" s="131"/>
      <c r="F227" s="128"/>
      <c r="G227" s="131"/>
      <c r="H227" s="128"/>
      <c r="I227" s="131"/>
      <c r="J227" s="4"/>
      <c r="K227" s="4"/>
      <c r="L227" s="4"/>
      <c r="M227" s="17"/>
      <c r="N227" s="17"/>
      <c r="O227" s="32"/>
      <c r="P227" s="17"/>
      <c r="Q227" s="17"/>
    </row>
    <row r="228" spans="1:17">
      <c r="A228" s="93"/>
      <c r="B228" s="3"/>
      <c r="C228" s="3"/>
      <c r="D228" s="60"/>
      <c r="E228" s="131"/>
      <c r="F228" s="60"/>
      <c r="G228" s="131"/>
      <c r="H228" s="60"/>
      <c r="I228" s="131"/>
      <c r="J228" s="4"/>
      <c r="K228" s="4"/>
      <c r="L228" s="4"/>
      <c r="M228" s="17"/>
      <c r="N228" s="17"/>
      <c r="O228" s="32"/>
      <c r="P228" s="17"/>
      <c r="Q228" s="17"/>
    </row>
    <row r="229" spans="1:17">
      <c r="A229" s="87">
        <v>1</v>
      </c>
      <c r="B229" s="3" t="s">
        <v>65</v>
      </c>
      <c r="C229" s="23" t="s">
        <v>404</v>
      </c>
      <c r="D229" s="128"/>
      <c r="E229" s="131"/>
      <c r="F229" s="128"/>
      <c r="G229" s="132"/>
      <c r="H229" s="128"/>
      <c r="I229" s="131"/>
      <c r="J229" s="4"/>
      <c r="K229" s="4"/>
      <c r="L229" s="4"/>
      <c r="M229" s="17"/>
      <c r="N229" s="17"/>
      <c r="O229" s="32"/>
      <c r="P229" s="17"/>
      <c r="Q229" s="17"/>
    </row>
    <row r="230" spans="1:17">
      <c r="A230" s="93" t="s">
        <v>5</v>
      </c>
      <c r="B230" s="8" t="s">
        <v>71</v>
      </c>
      <c r="C230" s="23" t="s">
        <v>404</v>
      </c>
      <c r="D230" s="218">
        <v>1</v>
      </c>
      <c r="E230" s="129">
        <v>5.5555555555555558E-3</v>
      </c>
      <c r="F230" s="218">
        <v>5</v>
      </c>
      <c r="G230" s="129">
        <v>1.6666666666666666E-2</v>
      </c>
      <c r="H230" s="253">
        <v>2</v>
      </c>
      <c r="I230" s="129">
        <v>4.8611111111111112E-3</v>
      </c>
      <c r="J230" s="4"/>
      <c r="K230" s="14"/>
      <c r="L230" s="4"/>
      <c r="M230" s="32">
        <f>E230+G230+I230</f>
        <v>2.7083333333333334E-2</v>
      </c>
      <c r="N230" s="17"/>
      <c r="O230" s="32"/>
      <c r="P230" s="17"/>
      <c r="Q230" s="17"/>
    </row>
    <row r="231" spans="1:17">
      <c r="A231" s="93" t="s">
        <v>6</v>
      </c>
      <c r="B231" s="8" t="s">
        <v>130</v>
      </c>
      <c r="C231" s="23" t="s">
        <v>404</v>
      </c>
      <c r="D231" s="218">
        <v>1</v>
      </c>
      <c r="E231" s="129">
        <v>6.9444444444444441E-3</v>
      </c>
      <c r="F231" s="218"/>
      <c r="G231" s="292"/>
      <c r="H231" s="253">
        <v>1</v>
      </c>
      <c r="I231" s="129">
        <v>6.9444444444444447E-4</v>
      </c>
      <c r="J231" s="4"/>
      <c r="K231" s="14"/>
      <c r="L231" s="4"/>
      <c r="M231" s="32">
        <f t="shared" ref="M231:M232" si="19">E231+G231+I231</f>
        <v>7.6388888888888886E-3</v>
      </c>
      <c r="N231" s="17"/>
      <c r="O231" s="32"/>
      <c r="P231" s="17"/>
      <c r="Q231" s="17"/>
    </row>
    <row r="232" spans="1:17">
      <c r="A232" s="93" t="s">
        <v>7</v>
      </c>
      <c r="B232" s="8" t="s">
        <v>127</v>
      </c>
      <c r="C232" s="23" t="s">
        <v>404</v>
      </c>
      <c r="D232" s="218">
        <v>1</v>
      </c>
      <c r="E232" s="129">
        <v>2.9166666666666667E-2</v>
      </c>
      <c r="F232" s="292"/>
      <c r="G232" s="292"/>
      <c r="H232" s="253">
        <v>1</v>
      </c>
      <c r="I232" s="129">
        <v>6.9444444444444447E-4</v>
      </c>
      <c r="J232" s="4"/>
      <c r="K232" s="4"/>
      <c r="L232" s="4"/>
      <c r="M232" s="32">
        <f t="shared" si="19"/>
        <v>2.9861111111111113E-2</v>
      </c>
      <c r="N232" s="17"/>
      <c r="O232" s="32"/>
      <c r="P232" s="17"/>
      <c r="Q232" s="17"/>
    </row>
    <row r="233" spans="1:17">
      <c r="A233" s="93"/>
      <c r="B233" s="8"/>
      <c r="C233" s="8"/>
      <c r="D233" s="167"/>
      <c r="E233" s="14"/>
      <c r="F233" s="167"/>
      <c r="G233" s="14"/>
      <c r="H233" s="167"/>
      <c r="I233" s="14"/>
      <c r="J233" s="4"/>
      <c r="K233" s="4"/>
      <c r="L233" s="4"/>
      <c r="M233" s="32"/>
      <c r="N233" s="17"/>
      <c r="O233" s="32"/>
      <c r="P233" s="17"/>
      <c r="Q233" s="17"/>
    </row>
    <row r="234" spans="1:17">
      <c r="A234" s="87">
        <v>2</v>
      </c>
      <c r="B234" s="8" t="s">
        <v>3</v>
      </c>
      <c r="C234" s="8" t="s">
        <v>405</v>
      </c>
      <c r="D234" s="4"/>
      <c r="E234" s="25"/>
      <c r="F234" s="4"/>
      <c r="G234" s="25"/>
      <c r="H234" s="4"/>
      <c r="I234" s="25"/>
      <c r="J234" s="4"/>
      <c r="K234" s="4"/>
      <c r="L234" s="4"/>
      <c r="M234" s="17"/>
      <c r="N234" s="17"/>
      <c r="O234" s="17"/>
      <c r="P234" s="17"/>
      <c r="Q234" s="17"/>
    </row>
    <row r="235" spans="1:17">
      <c r="A235" s="87"/>
      <c r="B235" s="8"/>
      <c r="C235" s="8"/>
      <c r="D235" s="4"/>
      <c r="E235" s="25"/>
      <c r="F235" s="4"/>
      <c r="G235" s="25"/>
      <c r="H235" s="4"/>
      <c r="I235" s="25"/>
      <c r="J235" s="4"/>
      <c r="K235" s="4"/>
      <c r="L235" s="4"/>
      <c r="M235" s="17"/>
      <c r="N235" s="17"/>
      <c r="O235" s="17"/>
      <c r="P235" s="17"/>
      <c r="Q235" s="17"/>
    </row>
    <row r="236" spans="1:17">
      <c r="A236" s="87">
        <v>3</v>
      </c>
      <c r="B236" s="8" t="s">
        <v>4</v>
      </c>
      <c r="C236" s="8"/>
      <c r="D236" s="167"/>
      <c r="E236" s="14"/>
      <c r="F236" s="167"/>
      <c r="G236" s="14"/>
      <c r="H236" s="167"/>
      <c r="I236" s="14"/>
      <c r="J236" s="4"/>
      <c r="K236" s="4"/>
      <c r="L236" s="14"/>
      <c r="M236" s="17"/>
      <c r="N236" s="17"/>
      <c r="O236" s="17"/>
      <c r="P236" s="17"/>
      <c r="Q236" s="17"/>
    </row>
    <row r="237" spans="1:17">
      <c r="A237" s="93" t="s">
        <v>5</v>
      </c>
      <c r="B237" s="253" t="s">
        <v>515</v>
      </c>
      <c r="C237" s="8"/>
      <c r="D237" s="290">
        <v>27</v>
      </c>
      <c r="E237" s="129">
        <v>1.2854166666666667</v>
      </c>
      <c r="F237" s="290">
        <v>4</v>
      </c>
      <c r="G237" s="129">
        <v>2.8472222222222222E-2</v>
      </c>
      <c r="H237" s="291">
        <v>2</v>
      </c>
      <c r="I237" s="129">
        <v>0.19027777777777777</v>
      </c>
      <c r="J237" s="4"/>
      <c r="K237" s="4"/>
      <c r="L237" s="4"/>
      <c r="M237" s="17"/>
      <c r="N237" s="17"/>
      <c r="O237" s="32">
        <f t="shared" ref="O237" si="20">E237+G237+I237</f>
        <v>1.5041666666666667</v>
      </c>
      <c r="P237" s="17"/>
      <c r="Q237" s="17"/>
    </row>
    <row r="238" spans="1:17" ht="25.5">
      <c r="A238" s="87"/>
      <c r="B238" s="3" t="s">
        <v>148</v>
      </c>
      <c r="C238" s="3"/>
      <c r="D238" s="4"/>
      <c r="E238" s="25"/>
      <c r="F238" s="4"/>
      <c r="G238" s="25"/>
      <c r="H238" s="4"/>
      <c r="I238" s="25"/>
      <c r="J238" s="4"/>
      <c r="K238" s="4"/>
      <c r="L238" s="4"/>
      <c r="M238" s="17"/>
      <c r="N238" s="17"/>
      <c r="O238" s="17"/>
      <c r="P238" s="17"/>
      <c r="Q238" s="17"/>
    </row>
    <row r="239" spans="1:17">
      <c r="A239" s="87">
        <v>1</v>
      </c>
      <c r="B239" s="8" t="s">
        <v>80</v>
      </c>
      <c r="C239" s="8" t="s">
        <v>107</v>
      </c>
      <c r="D239" s="4"/>
      <c r="E239" s="25"/>
      <c r="F239" s="163"/>
      <c r="G239" s="179"/>
      <c r="H239" s="163"/>
      <c r="I239" s="179"/>
      <c r="J239" s="4"/>
      <c r="K239" s="4"/>
      <c r="L239" s="32">
        <f>E239+G239+I239</f>
        <v>0</v>
      </c>
      <c r="N239" s="17"/>
      <c r="O239" s="17"/>
      <c r="P239" s="17"/>
      <c r="Q239" s="17"/>
    </row>
    <row r="240" spans="1:17">
      <c r="A240" s="93" t="s">
        <v>5</v>
      </c>
      <c r="B240" s="8" t="s">
        <v>149</v>
      </c>
      <c r="C240" s="8" t="s">
        <v>107</v>
      </c>
      <c r="D240" s="218">
        <v>8</v>
      </c>
      <c r="E240" s="129">
        <v>0.11319444444444444</v>
      </c>
      <c r="F240" s="218">
        <v>3</v>
      </c>
      <c r="G240" s="129">
        <v>0.20277777777777781</v>
      </c>
      <c r="H240" s="218">
        <v>4</v>
      </c>
      <c r="I240" s="129">
        <v>0.93888888888888899</v>
      </c>
      <c r="J240" s="74"/>
      <c r="K240" s="4"/>
      <c r="L240" s="32">
        <f>E240+G240+I240</f>
        <v>1.2548611111111112</v>
      </c>
      <c r="N240" s="17"/>
      <c r="O240" s="17"/>
      <c r="P240" s="17"/>
      <c r="Q240" s="17"/>
    </row>
    <row r="241" spans="1:17">
      <c r="A241" s="93" t="s">
        <v>6</v>
      </c>
      <c r="B241" s="8" t="s">
        <v>82</v>
      </c>
      <c r="C241" s="8" t="s">
        <v>107</v>
      </c>
      <c r="D241" s="218">
        <v>4</v>
      </c>
      <c r="E241" s="129">
        <v>6.6666666666666666E-2</v>
      </c>
      <c r="F241" s="218">
        <v>3</v>
      </c>
      <c r="G241" s="129">
        <v>0.20277777777777781</v>
      </c>
      <c r="H241" s="218">
        <v>2</v>
      </c>
      <c r="I241" s="129">
        <v>4.0972222222222222E-2</v>
      </c>
      <c r="J241" s="74"/>
      <c r="K241" s="4"/>
      <c r="L241" s="32">
        <f>E241+G241+I241</f>
        <v>0.31041666666666673</v>
      </c>
      <c r="N241" s="17"/>
      <c r="O241" s="17"/>
      <c r="P241" s="17"/>
      <c r="Q241" s="17"/>
    </row>
    <row r="242" spans="1:17">
      <c r="A242" s="93" t="s">
        <v>7</v>
      </c>
      <c r="B242" s="8" t="s">
        <v>150</v>
      </c>
      <c r="C242" s="8" t="s">
        <v>107</v>
      </c>
      <c r="D242" s="218">
        <v>3</v>
      </c>
      <c r="E242" s="129">
        <v>0.16458333333333333</v>
      </c>
      <c r="F242" s="218">
        <v>3</v>
      </c>
      <c r="G242" s="129">
        <v>0.20277777777777781</v>
      </c>
      <c r="H242" s="218">
        <v>1</v>
      </c>
      <c r="I242" s="129">
        <v>6.9444444444444441E-3</v>
      </c>
      <c r="J242" s="74"/>
      <c r="K242" s="4"/>
      <c r="L242" s="32">
        <f>E242+G242+I242</f>
        <v>0.37430555555555556</v>
      </c>
      <c r="N242" s="17"/>
      <c r="O242" s="17"/>
      <c r="P242" s="17"/>
      <c r="Q242" s="17"/>
    </row>
    <row r="243" spans="1:17">
      <c r="A243" s="87"/>
      <c r="B243" s="3"/>
      <c r="C243" s="3"/>
      <c r="D243" s="4"/>
      <c r="E243" s="52"/>
      <c r="F243" s="4"/>
      <c r="G243" s="25"/>
      <c r="H243" s="4"/>
      <c r="I243" s="52"/>
      <c r="J243" s="4"/>
      <c r="K243" s="4"/>
      <c r="L243" s="4"/>
      <c r="M243" s="17"/>
      <c r="N243" s="17"/>
      <c r="O243" s="17"/>
      <c r="P243" s="17"/>
      <c r="Q243" s="17"/>
    </row>
    <row r="244" spans="1:17">
      <c r="A244" s="87">
        <v>2</v>
      </c>
      <c r="B244" s="23" t="s">
        <v>65</v>
      </c>
      <c r="C244" s="23" t="s">
        <v>404</v>
      </c>
      <c r="D244" s="4"/>
      <c r="E244" s="52"/>
      <c r="F244" s="4"/>
      <c r="G244" s="25"/>
      <c r="H244" s="4"/>
      <c r="I244" s="52"/>
      <c r="J244" s="4"/>
      <c r="K244" s="4"/>
      <c r="L244" s="4"/>
      <c r="M244" s="17"/>
      <c r="N244" s="17"/>
      <c r="O244" s="17"/>
      <c r="P244" s="17"/>
      <c r="Q244" s="17"/>
    </row>
    <row r="245" spans="1:17">
      <c r="A245" s="93" t="s">
        <v>5</v>
      </c>
      <c r="B245" s="8" t="s">
        <v>71</v>
      </c>
      <c r="C245" s="23" t="s">
        <v>404</v>
      </c>
      <c r="D245" s="218">
        <v>4</v>
      </c>
      <c r="E245" s="129">
        <v>2.7777777777777776E-2</v>
      </c>
      <c r="F245" s="218">
        <v>3</v>
      </c>
      <c r="G245" s="129">
        <v>0.35694444444444445</v>
      </c>
      <c r="H245" s="218">
        <v>6</v>
      </c>
      <c r="I245" s="129">
        <v>0.10208333333333335</v>
      </c>
      <c r="J245" s="4"/>
      <c r="K245" s="4"/>
      <c r="L245" s="4"/>
      <c r="M245" s="32">
        <f t="shared" ref="M245:M247" si="21">E245+G245+I245</f>
        <v>0.4868055555555556</v>
      </c>
      <c r="N245" s="17"/>
      <c r="O245" s="17"/>
      <c r="P245" s="17"/>
      <c r="Q245" s="17"/>
    </row>
    <row r="246" spans="1:17">
      <c r="A246" s="93" t="s">
        <v>6</v>
      </c>
      <c r="B246" s="8" t="s">
        <v>130</v>
      </c>
      <c r="C246" s="23" t="s">
        <v>404</v>
      </c>
      <c r="D246" s="218">
        <v>5</v>
      </c>
      <c r="E246" s="129">
        <v>0.65277777777777779</v>
      </c>
      <c r="F246" s="218">
        <v>1</v>
      </c>
      <c r="G246" s="129">
        <v>4.5138888888888888E-2</v>
      </c>
      <c r="H246" s="218">
        <v>6</v>
      </c>
      <c r="I246" s="129">
        <v>0.13333333333333333</v>
      </c>
      <c r="J246" s="4"/>
      <c r="K246" s="4"/>
      <c r="L246" s="4"/>
      <c r="M246" s="32">
        <f t="shared" si="21"/>
        <v>0.83124999999999993</v>
      </c>
      <c r="N246" s="17"/>
      <c r="O246" s="17"/>
      <c r="P246" s="17"/>
      <c r="Q246" s="17"/>
    </row>
    <row r="247" spans="1:17">
      <c r="A247" s="93" t="s">
        <v>7</v>
      </c>
      <c r="B247" s="8" t="s">
        <v>127</v>
      </c>
      <c r="C247" s="23" t="s">
        <v>404</v>
      </c>
      <c r="D247" s="218">
        <v>2</v>
      </c>
      <c r="E247" s="129">
        <v>1.0416666666666666E-2</v>
      </c>
      <c r="F247" s="218">
        <v>1</v>
      </c>
      <c r="G247" s="129">
        <v>4.5138888888888888E-2</v>
      </c>
      <c r="H247" s="218">
        <v>5</v>
      </c>
      <c r="I247" s="129">
        <v>0.46875</v>
      </c>
      <c r="J247" s="4"/>
      <c r="K247" s="4"/>
      <c r="L247" s="4"/>
      <c r="M247" s="32">
        <f t="shared" si="21"/>
        <v>0.52430555555555558</v>
      </c>
      <c r="N247" s="17"/>
      <c r="O247" s="17"/>
      <c r="P247" s="17"/>
      <c r="Q247" s="17"/>
    </row>
    <row r="248" spans="1:17">
      <c r="A248" s="93"/>
      <c r="B248" s="8"/>
      <c r="C248" s="8"/>
      <c r="D248" s="7"/>
      <c r="E248" s="26"/>
      <c r="F248" s="7"/>
      <c r="G248" s="26"/>
      <c r="H248" s="7"/>
      <c r="I248" s="26"/>
      <c r="J248" s="4"/>
      <c r="K248" s="4"/>
      <c r="L248" s="4"/>
      <c r="M248" s="17"/>
      <c r="N248" s="17"/>
      <c r="O248" s="17"/>
      <c r="P248" s="17"/>
      <c r="Q248" s="17"/>
    </row>
    <row r="249" spans="1:17">
      <c r="A249" s="87">
        <v>3</v>
      </c>
      <c r="B249" s="8" t="s">
        <v>3</v>
      </c>
      <c r="C249" s="8" t="s">
        <v>405</v>
      </c>
      <c r="D249" s="9"/>
      <c r="E249" s="9"/>
      <c r="F249" s="9"/>
      <c r="G249" s="9"/>
      <c r="H249" s="9"/>
      <c r="I249" s="9"/>
      <c r="J249" s="4"/>
      <c r="K249" s="4"/>
      <c r="L249" s="4"/>
      <c r="M249" s="17"/>
      <c r="N249" s="73"/>
      <c r="O249" s="17"/>
      <c r="P249" s="17"/>
      <c r="Q249" s="17"/>
    </row>
    <row r="250" spans="1:17">
      <c r="A250" s="87"/>
      <c r="B250" s="8"/>
      <c r="C250" s="8"/>
      <c r="D250" s="54"/>
      <c r="E250" s="55"/>
      <c r="F250" s="54"/>
      <c r="G250" s="55"/>
      <c r="H250" s="54"/>
      <c r="I250" s="55"/>
      <c r="J250" s="4"/>
      <c r="K250" s="4"/>
      <c r="L250" s="4"/>
      <c r="M250" s="17"/>
      <c r="N250" s="17"/>
      <c r="O250" s="17"/>
      <c r="P250" s="17"/>
      <c r="Q250" s="17"/>
    </row>
    <row r="251" spans="1:17">
      <c r="A251" s="87">
        <v>4</v>
      </c>
      <c r="B251" s="8" t="s">
        <v>4</v>
      </c>
      <c r="C251" s="8" t="s">
        <v>406</v>
      </c>
      <c r="D251" s="9"/>
      <c r="E251" s="9"/>
      <c r="F251" s="158"/>
      <c r="G251" s="161"/>
      <c r="H251" s="158"/>
      <c r="I251" s="161"/>
      <c r="J251" s="161"/>
      <c r="K251" s="4"/>
      <c r="L251" s="4"/>
      <c r="M251" s="17"/>
      <c r="N251" s="17"/>
      <c r="O251" s="50"/>
      <c r="P251" s="17"/>
      <c r="Q251" s="17"/>
    </row>
    <row r="252" spans="1:17" ht="25.5">
      <c r="A252" s="93" t="s">
        <v>5</v>
      </c>
      <c r="B252" s="156" t="s">
        <v>441</v>
      </c>
      <c r="C252" s="8" t="s">
        <v>406</v>
      </c>
      <c r="D252" s="218">
        <v>10</v>
      </c>
      <c r="E252" s="129">
        <v>1.3284722222222223</v>
      </c>
      <c r="F252" s="218">
        <v>6</v>
      </c>
      <c r="G252" s="129">
        <v>0.15694444444444444</v>
      </c>
      <c r="H252" s="218">
        <v>9</v>
      </c>
      <c r="I252" s="129">
        <v>8.7500000000000008E-2</v>
      </c>
      <c r="J252" s="4"/>
      <c r="K252" s="4"/>
      <c r="L252" s="4"/>
      <c r="M252" s="17"/>
      <c r="N252" s="17"/>
      <c r="O252" s="32">
        <f t="shared" ref="O252:O265" si="22">E252+G252+I252</f>
        <v>1.5729166666666665</v>
      </c>
      <c r="P252" s="17"/>
      <c r="Q252" s="17"/>
    </row>
    <row r="253" spans="1:17" ht="25.5">
      <c r="A253" s="93" t="s">
        <v>6</v>
      </c>
      <c r="B253" s="156" t="s">
        <v>442</v>
      </c>
      <c r="C253" s="8" t="s">
        <v>406</v>
      </c>
      <c r="D253" s="218">
        <v>10</v>
      </c>
      <c r="E253" s="129">
        <v>3.2354166666666671</v>
      </c>
      <c r="F253" s="218">
        <v>7</v>
      </c>
      <c r="G253" s="129">
        <v>0.17986111111111111</v>
      </c>
      <c r="H253" s="218">
        <v>8</v>
      </c>
      <c r="I253" s="129">
        <v>7.1527777777777787E-2</v>
      </c>
      <c r="J253" s="4"/>
      <c r="K253" s="4"/>
      <c r="L253" s="4"/>
      <c r="M253" s="17"/>
      <c r="N253" s="17"/>
      <c r="O253" s="32">
        <f t="shared" si="22"/>
        <v>3.4868055555555562</v>
      </c>
      <c r="P253" s="17"/>
      <c r="Q253" s="17"/>
    </row>
    <row r="254" spans="1:17">
      <c r="A254" s="93" t="s">
        <v>7</v>
      </c>
      <c r="B254" s="156" t="s">
        <v>443</v>
      </c>
      <c r="C254" s="8" t="s">
        <v>406</v>
      </c>
      <c r="D254" s="218">
        <v>0</v>
      </c>
      <c r="E254" s="129">
        <v>0</v>
      </c>
      <c r="F254" s="218">
        <v>0</v>
      </c>
      <c r="G254" s="129">
        <v>0</v>
      </c>
      <c r="H254" s="218">
        <v>0</v>
      </c>
      <c r="I254" s="129">
        <v>0</v>
      </c>
      <c r="J254" s="4"/>
      <c r="K254" s="4"/>
      <c r="L254" s="4"/>
      <c r="M254" s="17"/>
      <c r="N254" s="17"/>
      <c r="O254" s="32">
        <f t="shared" si="22"/>
        <v>0</v>
      </c>
      <c r="P254" s="17"/>
      <c r="Q254" s="17"/>
    </row>
    <row r="255" spans="1:17">
      <c r="A255" s="93" t="s">
        <v>8</v>
      </c>
      <c r="B255" s="156" t="s">
        <v>444</v>
      </c>
      <c r="C255" s="8" t="s">
        <v>406</v>
      </c>
      <c r="D255" s="218">
        <v>1</v>
      </c>
      <c r="E255" s="129">
        <v>9.8611111111111108E-2</v>
      </c>
      <c r="F255" s="218">
        <v>7</v>
      </c>
      <c r="G255" s="129">
        <v>0.1125</v>
      </c>
      <c r="H255" s="218">
        <v>6</v>
      </c>
      <c r="I255" s="129">
        <v>7.2916666666666671E-2</v>
      </c>
      <c r="J255" s="4"/>
      <c r="K255" s="4"/>
      <c r="L255" s="4"/>
      <c r="M255" s="17"/>
      <c r="N255" s="17"/>
      <c r="O255" s="32">
        <f t="shared" si="22"/>
        <v>0.28402777777777777</v>
      </c>
      <c r="P255" s="17"/>
      <c r="Q255" s="17"/>
    </row>
    <row r="256" spans="1:17">
      <c r="A256" s="93" t="s">
        <v>9</v>
      </c>
      <c r="B256" s="157" t="s">
        <v>445</v>
      </c>
      <c r="C256" s="8" t="s">
        <v>406</v>
      </c>
      <c r="D256" s="218">
        <v>3</v>
      </c>
      <c r="E256" s="129">
        <v>1.101388888888889</v>
      </c>
      <c r="F256" s="218">
        <v>3</v>
      </c>
      <c r="G256" s="129">
        <v>8.4027777777777771E-2</v>
      </c>
      <c r="H256" s="218">
        <v>4</v>
      </c>
      <c r="I256" s="129">
        <v>0.89374999999999993</v>
      </c>
      <c r="J256" s="4"/>
      <c r="K256" s="4"/>
      <c r="L256" s="4"/>
      <c r="M256" s="17"/>
      <c r="N256" s="17"/>
      <c r="O256" s="32">
        <f t="shared" si="22"/>
        <v>2.0791666666666666</v>
      </c>
      <c r="P256" s="17"/>
      <c r="Q256" s="17"/>
    </row>
    <row r="257" spans="1:17">
      <c r="A257" s="93" t="s">
        <v>10</v>
      </c>
      <c r="B257" s="156" t="s">
        <v>446</v>
      </c>
      <c r="C257" s="8" t="s">
        <v>406</v>
      </c>
      <c r="D257" s="218">
        <v>18</v>
      </c>
      <c r="E257" s="129">
        <v>6.0243055555555562</v>
      </c>
      <c r="F257" s="218">
        <v>9</v>
      </c>
      <c r="G257" s="129">
        <v>0.82152777777777775</v>
      </c>
      <c r="H257" s="218">
        <v>13</v>
      </c>
      <c r="I257" s="129">
        <v>2.1055555555555556</v>
      </c>
      <c r="J257" s="4"/>
      <c r="K257" s="4"/>
      <c r="L257" s="4"/>
      <c r="M257" s="17"/>
      <c r="N257" s="17"/>
      <c r="O257" s="32">
        <f t="shared" si="22"/>
        <v>8.9513888888888893</v>
      </c>
      <c r="P257" s="17"/>
      <c r="Q257" s="17"/>
    </row>
    <row r="258" spans="1:17">
      <c r="A258" s="93" t="s">
        <v>75</v>
      </c>
      <c r="B258" s="156" t="s">
        <v>447</v>
      </c>
      <c r="C258" s="8" t="s">
        <v>406</v>
      </c>
      <c r="D258" s="218">
        <v>22</v>
      </c>
      <c r="E258" s="129">
        <v>9.405555555555555</v>
      </c>
      <c r="F258" s="218">
        <v>7</v>
      </c>
      <c r="G258" s="129">
        <v>0.4548611111111111</v>
      </c>
      <c r="H258" s="218">
        <v>10</v>
      </c>
      <c r="I258" s="129">
        <v>2.7124999999999999</v>
      </c>
      <c r="J258" s="4"/>
      <c r="K258" s="4"/>
      <c r="L258" s="4"/>
      <c r="M258" s="17"/>
      <c r="N258" s="17"/>
      <c r="O258" s="32">
        <f t="shared" si="22"/>
        <v>12.572916666666666</v>
      </c>
      <c r="P258" s="17"/>
      <c r="Q258" s="17"/>
    </row>
    <row r="259" spans="1:17">
      <c r="A259" s="93" t="s">
        <v>76</v>
      </c>
      <c r="B259" s="156" t="s">
        <v>448</v>
      </c>
      <c r="C259" s="8" t="s">
        <v>406</v>
      </c>
      <c r="D259" s="218">
        <v>19</v>
      </c>
      <c r="E259" s="129">
        <v>0.81805555555555554</v>
      </c>
      <c r="F259" s="218">
        <v>7</v>
      </c>
      <c r="G259" s="129">
        <v>0.64027777777777783</v>
      </c>
      <c r="H259" s="218">
        <v>5</v>
      </c>
      <c r="I259" s="129">
        <v>0.14652777777777778</v>
      </c>
      <c r="J259" s="4"/>
      <c r="K259" s="4"/>
      <c r="L259" s="4"/>
      <c r="M259" s="17"/>
      <c r="N259" s="17"/>
      <c r="O259" s="32">
        <f t="shared" si="22"/>
        <v>1.6048611111111113</v>
      </c>
      <c r="P259" s="17"/>
      <c r="Q259" s="17"/>
    </row>
    <row r="260" spans="1:17">
      <c r="A260" s="93" t="s">
        <v>84</v>
      </c>
      <c r="B260" s="156" t="s">
        <v>449</v>
      </c>
      <c r="C260" s="8" t="s">
        <v>406</v>
      </c>
      <c r="D260" s="218">
        <v>14</v>
      </c>
      <c r="E260" s="129">
        <v>1.1527777777777779</v>
      </c>
      <c r="F260" s="218">
        <v>10</v>
      </c>
      <c r="G260" s="129">
        <v>2.3034722222222221</v>
      </c>
      <c r="H260" s="218">
        <v>4</v>
      </c>
      <c r="I260" s="129">
        <v>0.20902777777777778</v>
      </c>
      <c r="J260" s="4"/>
      <c r="K260" s="4"/>
      <c r="L260" s="4"/>
      <c r="M260" s="17"/>
      <c r="N260" s="17"/>
      <c r="O260" s="32">
        <f t="shared" si="22"/>
        <v>3.6652777777777774</v>
      </c>
      <c r="P260" s="17"/>
      <c r="Q260" s="17"/>
    </row>
    <row r="261" spans="1:17">
      <c r="A261" s="93" t="s">
        <v>85</v>
      </c>
      <c r="B261" s="156" t="s">
        <v>450</v>
      </c>
      <c r="C261" s="8" t="s">
        <v>406</v>
      </c>
      <c r="D261" s="218">
        <v>0</v>
      </c>
      <c r="E261" s="129">
        <v>0</v>
      </c>
      <c r="F261" s="218">
        <v>23</v>
      </c>
      <c r="G261" s="129">
        <v>2.9020833333333336</v>
      </c>
      <c r="H261" s="218">
        <v>0</v>
      </c>
      <c r="I261" s="129">
        <v>0</v>
      </c>
      <c r="J261" s="4"/>
      <c r="K261" s="4"/>
      <c r="L261" s="4"/>
      <c r="M261" s="17"/>
      <c r="N261" s="17"/>
      <c r="O261" s="32">
        <f t="shared" si="22"/>
        <v>2.9020833333333336</v>
      </c>
      <c r="P261" s="17"/>
      <c r="Q261" s="17"/>
    </row>
    <row r="262" spans="1:17">
      <c r="A262" s="93" t="s">
        <v>86</v>
      </c>
      <c r="B262" s="156" t="s">
        <v>451</v>
      </c>
      <c r="C262" s="8" t="s">
        <v>406</v>
      </c>
      <c r="D262" s="218">
        <v>3</v>
      </c>
      <c r="E262" s="129">
        <v>9.0277777777777787E-3</v>
      </c>
      <c r="F262" s="218">
        <v>30</v>
      </c>
      <c r="G262" s="129">
        <v>2.6534722222222222</v>
      </c>
      <c r="H262" s="218">
        <v>5</v>
      </c>
      <c r="I262" s="129">
        <v>0.29236111111111113</v>
      </c>
      <c r="J262" s="4"/>
      <c r="K262" s="4"/>
      <c r="L262" s="4"/>
      <c r="M262" s="17"/>
      <c r="N262" s="17"/>
      <c r="O262" s="32">
        <f t="shared" si="22"/>
        <v>2.9548611111111112</v>
      </c>
      <c r="P262" s="17"/>
      <c r="Q262" s="17"/>
    </row>
    <row r="263" spans="1:17">
      <c r="A263" s="93" t="s">
        <v>87</v>
      </c>
      <c r="B263" s="156" t="s">
        <v>452</v>
      </c>
      <c r="C263" s="8" t="s">
        <v>406</v>
      </c>
      <c r="D263" s="218">
        <v>3</v>
      </c>
      <c r="E263" s="129">
        <v>0.17361111111111113</v>
      </c>
      <c r="F263" s="218">
        <v>5</v>
      </c>
      <c r="G263" s="129">
        <v>0.14375000000000002</v>
      </c>
      <c r="H263" s="218">
        <v>16</v>
      </c>
      <c r="I263" s="129">
        <v>0.21319444444444444</v>
      </c>
      <c r="J263" s="4"/>
      <c r="K263" s="4"/>
      <c r="L263" s="4"/>
      <c r="M263" s="17"/>
      <c r="N263" s="17"/>
      <c r="O263" s="32">
        <f t="shared" si="22"/>
        <v>0.53055555555555556</v>
      </c>
      <c r="P263" s="17"/>
      <c r="Q263" s="17"/>
    </row>
    <row r="264" spans="1:17">
      <c r="A264" s="93" t="s">
        <v>88</v>
      </c>
      <c r="B264" s="156" t="s">
        <v>453</v>
      </c>
      <c r="C264" s="8" t="s">
        <v>406</v>
      </c>
      <c r="D264" s="218">
        <v>2</v>
      </c>
      <c r="E264" s="129">
        <v>0.64166666666666672</v>
      </c>
      <c r="F264" s="218">
        <v>6</v>
      </c>
      <c r="G264" s="129">
        <v>0.73611111111111116</v>
      </c>
      <c r="H264" s="218">
        <v>5</v>
      </c>
      <c r="I264" s="129">
        <v>1.8749999999999999E-2</v>
      </c>
      <c r="J264" s="4"/>
      <c r="K264" s="4"/>
      <c r="L264" s="4"/>
      <c r="M264" s="17"/>
      <c r="N264" s="17"/>
      <c r="O264" s="32">
        <f t="shared" si="22"/>
        <v>1.3965277777777778</v>
      </c>
      <c r="P264" s="17"/>
      <c r="Q264" s="17"/>
    </row>
    <row r="265" spans="1:17">
      <c r="A265" s="93" t="s">
        <v>89</v>
      </c>
      <c r="B265" s="156" t="s">
        <v>454</v>
      </c>
      <c r="C265" s="8" t="s">
        <v>406</v>
      </c>
      <c r="D265" s="218">
        <v>1</v>
      </c>
      <c r="E265" s="129">
        <v>0.19166666666666665</v>
      </c>
      <c r="F265" s="218">
        <v>47</v>
      </c>
      <c r="G265" s="129">
        <v>1.5166666666666666</v>
      </c>
      <c r="H265" s="218">
        <v>24</v>
      </c>
      <c r="I265" s="129">
        <v>0.11597222222222221</v>
      </c>
      <c r="J265" s="4"/>
      <c r="K265" s="4"/>
      <c r="L265" s="4"/>
      <c r="M265" s="17"/>
      <c r="N265" s="17"/>
      <c r="O265" s="32">
        <f t="shared" si="22"/>
        <v>1.8243055555555554</v>
      </c>
      <c r="P265" s="17"/>
      <c r="Q265" s="17"/>
    </row>
    <row r="266" spans="1:17">
      <c r="A266" s="87"/>
      <c r="B266" s="8"/>
      <c r="C266" s="8"/>
      <c r="D266" s="35"/>
      <c r="E266" s="46">
        <f>SUM(E4:E265)</f>
        <v>73.420138888888886</v>
      </c>
      <c r="F266" s="46"/>
      <c r="G266" s="46">
        <f>SUM(G4:G265)</f>
        <v>98.190277777777865</v>
      </c>
      <c r="H266" s="46"/>
      <c r="I266" s="46">
        <f>SUM(I4:I265)</f>
        <v>45.496527777777743</v>
      </c>
      <c r="J266" s="4"/>
      <c r="K266" s="46">
        <f>SUM(K4:K265)</f>
        <v>2.3743055555555559</v>
      </c>
      <c r="L266" s="46">
        <f>SUM(L4:L265)</f>
        <v>7.8409722222222227</v>
      </c>
      <c r="M266" s="46">
        <f>SUM(M4:M265)</f>
        <v>31.374305555555555</v>
      </c>
      <c r="N266" s="46">
        <f>SUM(N4:N265)</f>
        <v>0.26250000000000001</v>
      </c>
      <c r="O266" s="46">
        <f>SUM(O4:O265)</f>
        <v>175.23541666666668</v>
      </c>
      <c r="P266" s="46">
        <f>SUM(K266:O266)</f>
        <v>217.08750000000003</v>
      </c>
      <c r="Q266" s="17"/>
    </row>
    <row r="267" spans="1:17">
      <c r="A267" s="87"/>
      <c r="B267" s="8"/>
      <c r="C267" s="8"/>
      <c r="D267" s="35"/>
      <c r="E267" s="36"/>
      <c r="F267" s="35"/>
      <c r="G267" s="37"/>
      <c r="H267" s="35"/>
      <c r="I267" s="36"/>
      <c r="J267" s="4"/>
      <c r="K267" s="4"/>
      <c r="L267" s="4"/>
      <c r="M267" s="17"/>
      <c r="N267" s="17"/>
      <c r="O267" s="32"/>
      <c r="P267" s="17"/>
      <c r="Q267" s="17"/>
    </row>
    <row r="268" spans="1:17">
      <c r="A268" s="87"/>
      <c r="B268" s="10"/>
      <c r="C268" s="10"/>
      <c r="D268" s="7"/>
      <c r="E268" s="26"/>
      <c r="F268" s="7"/>
      <c r="G268" s="26"/>
      <c r="H268" s="7"/>
      <c r="I268" s="26"/>
      <c r="J268" s="85" t="s">
        <v>106</v>
      </c>
      <c r="K268" s="85" t="s">
        <v>105</v>
      </c>
      <c r="L268" s="85" t="s">
        <v>107</v>
      </c>
      <c r="M268" s="40" t="s">
        <v>108</v>
      </c>
      <c r="N268" s="40"/>
      <c r="O268" s="40" t="s">
        <v>109</v>
      </c>
      <c r="P268" s="17"/>
      <c r="Q268" s="17"/>
    </row>
    <row r="269" spans="1:17">
      <c r="A269" s="87"/>
      <c r="B269" s="10"/>
      <c r="C269" s="10"/>
      <c r="D269" s="7"/>
      <c r="E269" s="26"/>
      <c r="F269" s="7"/>
      <c r="G269" s="26"/>
      <c r="H269" s="7"/>
      <c r="I269" s="26"/>
      <c r="J269" s="4"/>
      <c r="K269" s="4"/>
      <c r="L269" s="4"/>
      <c r="M269" s="17"/>
      <c r="N269" s="17"/>
      <c r="O269" s="17"/>
      <c r="P269" s="17"/>
      <c r="Q269" s="17"/>
    </row>
    <row r="270" spans="1:17">
      <c r="A270" s="87"/>
      <c r="B270" s="10"/>
      <c r="C270" s="10"/>
      <c r="D270" s="7"/>
      <c r="E270" s="26"/>
      <c r="F270" s="49">
        <f>E266+G266+I266</f>
        <v>217.10694444444451</v>
      </c>
      <c r="G270" s="26"/>
      <c r="H270" s="7"/>
      <c r="I270" s="26"/>
      <c r="J270" s="4"/>
      <c r="K270" s="4"/>
      <c r="L270" s="4"/>
      <c r="M270" s="17"/>
      <c r="N270" s="17"/>
      <c r="O270" s="17"/>
      <c r="P270" s="17"/>
      <c r="Q270" s="17"/>
    </row>
    <row r="271" spans="1:17">
      <c r="A271" s="87"/>
      <c r="B271" s="8"/>
      <c r="C271" s="8"/>
      <c r="D271" s="4"/>
      <c r="E271" s="25"/>
      <c r="F271" s="4"/>
      <c r="G271" s="25"/>
      <c r="H271" s="4"/>
      <c r="I271" s="25"/>
      <c r="J271" s="4"/>
      <c r="K271" s="4"/>
      <c r="L271" s="4"/>
      <c r="M271" s="17"/>
      <c r="N271" s="17"/>
      <c r="O271" s="17"/>
      <c r="P271" s="17"/>
      <c r="Q271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2"/>
  <sheetViews>
    <sheetView zoomScale="90" zoomScaleNormal="90" workbookViewId="0">
      <pane ySplit="3" topLeftCell="A4" activePane="bottomLeft" state="frozen"/>
      <selection pane="bottomLeft" activeCell="O261" sqref="A1:O261"/>
    </sheetView>
  </sheetViews>
  <sheetFormatPr defaultColWidth="9.140625" defaultRowHeight="12.75"/>
  <cols>
    <col min="1" max="1" width="6.42578125" style="106" customWidth="1"/>
    <col min="2" max="2" width="35" style="67" customWidth="1"/>
    <col min="3" max="3" width="9.85546875" style="67" customWidth="1"/>
    <col min="4" max="4" width="10.7109375" style="69" customWidth="1"/>
    <col min="5" max="5" width="15.7109375" style="70" customWidth="1"/>
    <col min="6" max="6" width="10.28515625" style="69" customWidth="1"/>
    <col min="7" max="7" width="15.7109375" style="70" customWidth="1"/>
    <col min="8" max="8" width="9.85546875" style="69" customWidth="1"/>
    <col min="9" max="9" width="15.7109375" style="70" customWidth="1"/>
    <col min="10" max="10" width="20.140625" style="69" hidden="1" customWidth="1"/>
    <col min="11" max="11" width="6.5703125" style="69" bestFit="1" customWidth="1"/>
    <col min="12" max="12" width="13.7109375" style="153" bestFit="1" customWidth="1"/>
    <col min="13" max="13" width="10" style="105" customWidth="1"/>
    <col min="14" max="14" width="9.140625" style="105"/>
    <col min="15" max="15" width="12.7109375" style="105" customWidth="1"/>
    <col min="16" max="16" width="9.140625" style="105"/>
    <col min="17" max="17" width="9.5703125" style="105" bestFit="1" customWidth="1"/>
    <col min="18" max="16384" width="9.140625" style="105"/>
  </cols>
  <sheetData>
    <row r="1" spans="1:15">
      <c r="A1" s="406" t="s">
        <v>66</v>
      </c>
      <c r="B1" s="406"/>
      <c r="C1" s="92"/>
      <c r="D1" s="391" t="s">
        <v>68</v>
      </c>
      <c r="E1" s="391"/>
      <c r="F1" s="391"/>
      <c r="G1" s="391"/>
      <c r="H1" s="391"/>
      <c r="I1" s="83" t="s">
        <v>67</v>
      </c>
      <c r="J1" s="84"/>
      <c r="K1" s="84"/>
      <c r="L1" s="148"/>
      <c r="M1" s="17"/>
      <c r="N1" s="17"/>
      <c r="O1" s="17"/>
    </row>
    <row r="2" spans="1:15" s="216" customFormat="1" ht="40.5" customHeight="1">
      <c r="A2" s="399" t="s">
        <v>0</v>
      </c>
      <c r="B2" s="400" t="s">
        <v>401</v>
      </c>
      <c r="C2" s="185" t="s">
        <v>403</v>
      </c>
      <c r="D2" s="401" t="s">
        <v>464</v>
      </c>
      <c r="E2" s="401"/>
      <c r="F2" s="401" t="s">
        <v>595</v>
      </c>
      <c r="G2" s="401"/>
      <c r="H2" s="401" t="s">
        <v>466</v>
      </c>
      <c r="I2" s="401"/>
      <c r="J2" s="394" t="s">
        <v>104</v>
      </c>
      <c r="K2" s="394" t="s">
        <v>105</v>
      </c>
      <c r="L2" s="394" t="s">
        <v>110</v>
      </c>
      <c r="M2" s="399" t="s">
        <v>53</v>
      </c>
      <c r="N2" s="399" t="s">
        <v>3</v>
      </c>
      <c r="O2" s="400" t="s">
        <v>4</v>
      </c>
    </row>
    <row r="3" spans="1:15" s="111" customFormat="1" ht="38.25">
      <c r="A3" s="399"/>
      <c r="B3" s="400"/>
      <c r="C3" s="185"/>
      <c r="D3" s="186" t="s">
        <v>1</v>
      </c>
      <c r="E3" s="151" t="s">
        <v>2</v>
      </c>
      <c r="F3" s="186" t="s">
        <v>1</v>
      </c>
      <c r="G3" s="151" t="s">
        <v>2</v>
      </c>
      <c r="H3" s="186" t="s">
        <v>1</v>
      </c>
      <c r="I3" s="151" t="s">
        <v>2</v>
      </c>
      <c r="J3" s="394"/>
      <c r="K3" s="394"/>
      <c r="L3" s="394"/>
      <c r="M3" s="399"/>
      <c r="N3" s="399"/>
      <c r="O3" s="400"/>
    </row>
    <row r="4" spans="1:15">
      <c r="A4" s="87"/>
      <c r="B4" s="87"/>
      <c r="C4" s="91"/>
      <c r="D4" s="88"/>
      <c r="E4" s="24"/>
      <c r="F4" s="88"/>
      <c r="G4" s="24"/>
      <c r="H4" s="88"/>
      <c r="I4" s="24"/>
      <c r="J4" s="88"/>
      <c r="K4" s="88"/>
      <c r="L4" s="143"/>
      <c r="M4" s="17"/>
      <c r="N4" s="17"/>
      <c r="O4" s="17"/>
    </row>
    <row r="5" spans="1:15">
      <c r="A5" s="87"/>
      <c r="B5" s="3" t="s">
        <v>311</v>
      </c>
      <c r="C5" s="3"/>
      <c r="D5" s="4"/>
      <c r="E5" s="25"/>
      <c r="F5" s="4"/>
      <c r="G5" s="25"/>
      <c r="H5" s="4"/>
      <c r="I5" s="25"/>
      <c r="J5" s="4"/>
      <c r="K5" s="4"/>
      <c r="L5" s="143"/>
      <c r="M5" s="17"/>
      <c r="N5" s="17"/>
      <c r="O5" s="17"/>
    </row>
    <row r="6" spans="1:15">
      <c r="A6" s="87">
        <v>1</v>
      </c>
      <c r="B6" s="8" t="s">
        <v>80</v>
      </c>
      <c r="C6" s="8" t="s">
        <v>107</v>
      </c>
      <c r="D6" s="4"/>
      <c r="E6" s="25"/>
      <c r="F6" s="4"/>
      <c r="G6" s="25"/>
      <c r="H6" s="4"/>
      <c r="I6" s="25"/>
      <c r="J6" s="4"/>
      <c r="K6" s="4"/>
      <c r="L6" s="182"/>
      <c r="M6" s="17"/>
      <c r="N6" s="17"/>
      <c r="O6" s="17"/>
    </row>
    <row r="7" spans="1:15">
      <c r="A7" s="93" t="s">
        <v>5</v>
      </c>
      <c r="B7" s="8" t="s">
        <v>81</v>
      </c>
      <c r="C7" s="8" t="s">
        <v>107</v>
      </c>
      <c r="D7" s="293"/>
      <c r="E7" s="293"/>
      <c r="F7" s="293"/>
      <c r="G7" s="293"/>
      <c r="H7" s="293"/>
      <c r="I7" s="293"/>
      <c r="J7" s="72"/>
      <c r="K7" s="4"/>
      <c r="L7" s="58">
        <f>E7+G7+I7</f>
        <v>0</v>
      </c>
      <c r="M7" s="58"/>
      <c r="N7" s="32"/>
      <c r="O7" s="17"/>
    </row>
    <row r="8" spans="1:15">
      <c r="A8" s="93" t="s">
        <v>6</v>
      </c>
      <c r="B8" s="8" t="s">
        <v>82</v>
      </c>
      <c r="C8" s="8" t="s">
        <v>107</v>
      </c>
      <c r="D8" s="293"/>
      <c r="E8" s="293"/>
      <c r="F8" s="293"/>
      <c r="G8" s="293"/>
      <c r="H8" s="293"/>
      <c r="I8" s="293"/>
      <c r="J8" s="72"/>
      <c r="K8" s="4"/>
      <c r="L8" s="58">
        <f>E8+G8+I8</f>
        <v>0</v>
      </c>
      <c r="M8" s="17"/>
      <c r="N8" s="17"/>
      <c r="O8" s="17"/>
    </row>
    <row r="9" spans="1:15">
      <c r="A9" s="93" t="s">
        <v>7</v>
      </c>
      <c r="B9" s="8" t="s">
        <v>115</v>
      </c>
      <c r="C9" s="8"/>
      <c r="D9" s="293">
        <v>2</v>
      </c>
      <c r="E9" s="129">
        <v>0.60833333333333328</v>
      </c>
      <c r="F9" s="293"/>
      <c r="G9" s="129"/>
      <c r="H9" s="293"/>
      <c r="I9" s="129"/>
      <c r="J9" s="4"/>
      <c r="K9" s="4"/>
      <c r="L9" s="58">
        <f>E9+G9+I9</f>
        <v>0.60833333333333328</v>
      </c>
      <c r="M9" s="17"/>
      <c r="N9" s="17"/>
      <c r="O9" s="17"/>
    </row>
    <row r="10" spans="1:15">
      <c r="A10" s="93"/>
      <c r="B10" s="8"/>
      <c r="C10" s="8"/>
      <c r="D10" s="74"/>
      <c r="E10" s="74"/>
      <c r="F10" s="56"/>
      <c r="G10" s="57"/>
      <c r="H10" s="9"/>
      <c r="I10" s="206"/>
      <c r="J10" s="4"/>
      <c r="K10" s="4"/>
      <c r="L10" s="58"/>
      <c r="M10" s="17"/>
      <c r="N10" s="17"/>
      <c r="O10" s="17"/>
    </row>
    <row r="11" spans="1:15">
      <c r="A11" s="87">
        <v>2</v>
      </c>
      <c r="B11" s="23" t="s">
        <v>65</v>
      </c>
      <c r="C11" s="23" t="s">
        <v>404</v>
      </c>
      <c r="D11" s="74"/>
      <c r="E11" s="9"/>
      <c r="F11" s="4"/>
      <c r="G11" s="25"/>
      <c r="H11" s="74"/>
      <c r="I11" s="9"/>
      <c r="J11" s="4"/>
      <c r="K11" s="4"/>
      <c r="L11" s="182"/>
      <c r="M11" s="17"/>
      <c r="N11" s="17"/>
      <c r="O11" s="17"/>
    </row>
    <row r="12" spans="1:15">
      <c r="A12" s="93" t="s">
        <v>5</v>
      </c>
      <c r="B12" s="8" t="s">
        <v>71</v>
      </c>
      <c r="C12" s="23" t="s">
        <v>404</v>
      </c>
      <c r="D12" s="293">
        <v>7</v>
      </c>
      <c r="E12" s="129">
        <v>7.0833333333333331E-2</v>
      </c>
      <c r="F12" s="293">
        <v>2</v>
      </c>
      <c r="G12" s="129">
        <v>4.1666666666666666E-3</v>
      </c>
      <c r="H12" s="293">
        <v>9</v>
      </c>
      <c r="I12" s="129">
        <v>3.888888888888889E-2</v>
      </c>
      <c r="J12" s="9"/>
      <c r="K12" s="4"/>
      <c r="L12" s="182"/>
      <c r="M12" s="32">
        <f>E12+G12+I12</f>
        <v>0.11388888888888889</v>
      </c>
      <c r="N12" s="17"/>
      <c r="O12" s="17"/>
    </row>
    <row r="13" spans="1:15">
      <c r="A13" s="93" t="s">
        <v>6</v>
      </c>
      <c r="B13" s="8" t="s">
        <v>130</v>
      </c>
      <c r="C13" s="23" t="s">
        <v>404</v>
      </c>
      <c r="D13" s="293">
        <v>10</v>
      </c>
      <c r="E13" s="129">
        <v>4.1666666666666664E-2</v>
      </c>
      <c r="F13" s="293">
        <v>2</v>
      </c>
      <c r="G13" s="129">
        <v>4.1666666666666666E-3</v>
      </c>
      <c r="H13" s="293">
        <v>6</v>
      </c>
      <c r="I13" s="129">
        <v>3.3333333333333333E-2</v>
      </c>
      <c r="J13" s="72"/>
      <c r="K13" s="4"/>
      <c r="L13" s="182"/>
      <c r="M13" s="32">
        <f>E13+G13+I13</f>
        <v>7.9166666666666663E-2</v>
      </c>
      <c r="N13" s="17"/>
      <c r="O13" s="17"/>
    </row>
    <row r="14" spans="1:15">
      <c r="A14" s="93" t="s">
        <v>7</v>
      </c>
      <c r="B14" s="8" t="s">
        <v>71</v>
      </c>
      <c r="C14" s="23" t="s">
        <v>404</v>
      </c>
      <c r="D14" s="293">
        <v>2</v>
      </c>
      <c r="E14" s="129">
        <v>1.9444444444444445E-2</v>
      </c>
      <c r="F14" s="293">
        <v>3</v>
      </c>
      <c r="G14" s="129">
        <v>1.8055555555555557E-2</v>
      </c>
      <c r="H14" s="293">
        <v>2</v>
      </c>
      <c r="I14" s="129">
        <v>1.1111111111111112E-2</v>
      </c>
      <c r="J14" s="72"/>
      <c r="K14" s="4"/>
      <c r="L14" s="182"/>
      <c r="M14" s="32">
        <f>E14+G14+I14</f>
        <v>4.8611111111111119E-2</v>
      </c>
      <c r="N14" s="17"/>
      <c r="O14" s="17"/>
    </row>
    <row r="15" spans="1:15">
      <c r="A15" s="93" t="s">
        <v>8</v>
      </c>
      <c r="B15" s="8" t="s">
        <v>69</v>
      </c>
      <c r="C15" s="23" t="s">
        <v>404</v>
      </c>
      <c r="D15" s="293">
        <v>1</v>
      </c>
      <c r="E15" s="129">
        <v>0.43541666666666662</v>
      </c>
      <c r="F15" s="293"/>
      <c r="G15" s="129"/>
      <c r="H15" s="293">
        <v>2</v>
      </c>
      <c r="I15" s="129">
        <v>1.8055555555555557E-2</v>
      </c>
      <c r="J15" s="72"/>
      <c r="K15" s="4"/>
      <c r="L15" s="182"/>
      <c r="M15" s="32">
        <f>E15+G15+I15</f>
        <v>0.45347222222222217</v>
      </c>
      <c r="N15" s="17"/>
      <c r="O15" s="17"/>
    </row>
    <row r="16" spans="1:15">
      <c r="A16" s="93"/>
      <c r="B16" s="8"/>
      <c r="C16" s="8"/>
      <c r="D16" s="7"/>
      <c r="E16" s="26"/>
      <c r="F16" s="7"/>
      <c r="G16" s="26"/>
      <c r="H16" s="7"/>
      <c r="I16" s="26"/>
      <c r="J16" s="4"/>
      <c r="K16" s="4"/>
      <c r="L16" s="182"/>
      <c r="M16" s="17"/>
      <c r="N16" s="17"/>
      <c r="O16" s="17"/>
    </row>
    <row r="17" spans="1:15">
      <c r="A17" s="87">
        <v>3</v>
      </c>
      <c r="B17" s="8" t="s">
        <v>3</v>
      </c>
      <c r="C17" s="8" t="s">
        <v>405</v>
      </c>
      <c r="D17" s="54"/>
      <c r="E17" s="55"/>
      <c r="F17" s="54"/>
      <c r="G17" s="55"/>
      <c r="H17" s="54"/>
      <c r="I17" s="55"/>
      <c r="J17" s="4"/>
      <c r="K17" s="4"/>
      <c r="L17" s="149"/>
      <c r="M17" s="17"/>
      <c r="N17" s="17"/>
      <c r="O17" s="17"/>
    </row>
    <row r="18" spans="1:15">
      <c r="A18" s="87"/>
      <c r="B18" s="8"/>
      <c r="C18" s="8"/>
      <c r="D18" s="54"/>
      <c r="E18" s="55"/>
      <c r="F18" s="54"/>
      <c r="G18" s="55"/>
      <c r="H18" s="54"/>
      <c r="I18" s="55"/>
      <c r="J18" s="4"/>
      <c r="K18" s="4"/>
      <c r="L18" s="182"/>
      <c r="M18" s="17"/>
      <c r="N18" s="17"/>
      <c r="O18" s="17"/>
    </row>
    <row r="19" spans="1:15">
      <c r="A19" s="87">
        <v>4</v>
      </c>
      <c r="B19" s="8" t="s">
        <v>4</v>
      </c>
      <c r="C19" s="8" t="s">
        <v>406</v>
      </c>
      <c r="D19" s="4"/>
      <c r="E19" s="25"/>
      <c r="F19" s="4"/>
      <c r="G19" s="25"/>
      <c r="H19" s="4"/>
      <c r="I19" s="25"/>
      <c r="J19" s="4"/>
      <c r="K19" s="4"/>
      <c r="L19" s="182"/>
      <c r="M19" s="17"/>
      <c r="N19" s="17"/>
      <c r="O19" s="53"/>
    </row>
    <row r="20" spans="1:15">
      <c r="A20" s="87"/>
      <c r="B20" s="8"/>
      <c r="C20" s="8"/>
      <c r="D20" s="4"/>
      <c r="E20" s="25"/>
      <c r="F20" s="4"/>
      <c r="G20" s="25"/>
      <c r="H20" s="4"/>
      <c r="I20" s="25"/>
      <c r="J20" s="4"/>
      <c r="K20" s="4"/>
      <c r="L20" s="182"/>
      <c r="M20" s="17"/>
      <c r="N20" s="17"/>
      <c r="O20" s="17"/>
    </row>
    <row r="21" spans="1:15">
      <c r="A21" s="87"/>
      <c r="B21" s="15" t="s">
        <v>313</v>
      </c>
      <c r="C21" s="15"/>
      <c r="D21" s="4"/>
      <c r="E21" s="25"/>
      <c r="F21" s="4"/>
      <c r="G21" s="25"/>
      <c r="H21" s="4"/>
      <c r="I21" s="25"/>
      <c r="J21" s="4"/>
      <c r="K21" s="4"/>
      <c r="L21" s="182"/>
      <c r="M21" s="17"/>
      <c r="N21" s="17"/>
      <c r="O21" s="17"/>
    </row>
    <row r="22" spans="1:15">
      <c r="A22" s="87">
        <v>1</v>
      </c>
      <c r="B22" s="23" t="s">
        <v>65</v>
      </c>
      <c r="C22" s="23" t="s">
        <v>404</v>
      </c>
      <c r="D22" s="72"/>
      <c r="E22" s="9"/>
      <c r="F22" s="9"/>
      <c r="G22" s="72"/>
      <c r="H22" s="72"/>
      <c r="I22" s="9"/>
      <c r="J22" s="9"/>
      <c r="K22" s="4"/>
      <c r="L22" s="182"/>
      <c r="M22" s="25">
        <f>E22+G22+I22</f>
        <v>0</v>
      </c>
      <c r="N22" s="17"/>
      <c r="O22" s="17"/>
    </row>
    <row r="23" spans="1:15">
      <c r="A23" s="93" t="s">
        <v>5</v>
      </c>
      <c r="B23" s="8" t="s">
        <v>71</v>
      </c>
      <c r="C23" s="23" t="s">
        <v>404</v>
      </c>
      <c r="D23" s="294">
        <v>1</v>
      </c>
      <c r="E23" s="129">
        <v>6.9444444444444441E-3</v>
      </c>
      <c r="F23" s="295" t="s">
        <v>516</v>
      </c>
      <c r="G23" s="129">
        <v>2.7777777777777776E-2</v>
      </c>
      <c r="H23" s="295" t="s">
        <v>517</v>
      </c>
      <c r="I23" s="129">
        <v>1.3888888888888889E-3</v>
      </c>
      <c r="J23" s="72"/>
      <c r="K23" s="4"/>
      <c r="L23" s="182"/>
      <c r="M23" s="25">
        <f>E23+G23+I23</f>
        <v>3.6111111111111115E-2</v>
      </c>
      <c r="N23" s="17"/>
      <c r="O23" s="17"/>
    </row>
    <row r="24" spans="1:15">
      <c r="A24" s="93" t="s">
        <v>6</v>
      </c>
      <c r="B24" s="8" t="s">
        <v>130</v>
      </c>
      <c r="C24" s="23" t="s">
        <v>404</v>
      </c>
      <c r="D24" s="294">
        <v>2</v>
      </c>
      <c r="E24" s="129">
        <v>8.3333333333333329E-2</v>
      </c>
      <c r="F24" s="295" t="s">
        <v>516</v>
      </c>
      <c r="G24" s="129">
        <v>2.6388888888888889E-2</v>
      </c>
      <c r="H24" s="295" t="s">
        <v>517</v>
      </c>
      <c r="I24" s="129">
        <v>1.3888888888888889E-3</v>
      </c>
      <c r="J24" s="9"/>
      <c r="K24" s="4"/>
      <c r="L24" s="182"/>
      <c r="M24" s="25">
        <f t="shared" ref="M24:M25" si="0">E24+G24+I24</f>
        <v>0.1111111111111111</v>
      </c>
      <c r="N24" s="17"/>
      <c r="O24" s="17"/>
    </row>
    <row r="25" spans="1:15">
      <c r="A25" s="93" t="s">
        <v>7</v>
      </c>
      <c r="B25" s="8" t="s">
        <v>122</v>
      </c>
      <c r="C25" s="23" t="s">
        <v>404</v>
      </c>
      <c r="D25" s="294"/>
      <c r="E25" s="129"/>
      <c r="F25" s="295" t="s">
        <v>516</v>
      </c>
      <c r="G25" s="129">
        <v>2.4305555555555556E-2</v>
      </c>
      <c r="H25" s="295" t="s">
        <v>517</v>
      </c>
      <c r="I25" s="129">
        <v>1.3888888888888889E-3</v>
      </c>
      <c r="J25" s="4"/>
      <c r="K25" s="4"/>
      <c r="L25" s="182"/>
      <c r="M25" s="25">
        <f t="shared" si="0"/>
        <v>2.5694444444444443E-2</v>
      </c>
      <c r="N25" s="17"/>
      <c r="O25" s="17"/>
    </row>
    <row r="26" spans="1:15">
      <c r="A26" s="93"/>
      <c r="B26" s="8"/>
      <c r="C26" s="8"/>
      <c r="D26" s="56"/>
      <c r="E26" s="59"/>
      <c r="F26" s="56"/>
      <c r="G26" s="59"/>
      <c r="H26" s="56"/>
      <c r="I26" s="59"/>
      <c r="J26" s="4"/>
      <c r="K26" s="4"/>
      <c r="L26" s="182"/>
      <c r="M26" s="25"/>
      <c r="N26" s="17"/>
      <c r="O26" s="17"/>
    </row>
    <row r="27" spans="1:15">
      <c r="A27" s="87">
        <v>2</v>
      </c>
      <c r="B27" s="8" t="s">
        <v>3</v>
      </c>
      <c r="C27" s="8" t="s">
        <v>405</v>
      </c>
      <c r="D27" s="7"/>
      <c r="E27" s="26"/>
      <c r="F27" s="7"/>
      <c r="G27" s="30"/>
      <c r="H27" s="7"/>
      <c r="I27" s="26"/>
      <c r="J27" s="4"/>
      <c r="K27" s="4"/>
      <c r="L27" s="182"/>
      <c r="M27" s="17"/>
      <c r="N27" s="17"/>
      <c r="O27" s="17"/>
    </row>
    <row r="28" spans="1:15">
      <c r="A28" s="87"/>
      <c r="B28" s="8"/>
      <c r="C28" s="8"/>
      <c r="D28" s="7"/>
      <c r="E28" s="26"/>
      <c r="F28" s="7"/>
      <c r="G28" s="30"/>
      <c r="H28" s="7"/>
      <c r="I28" s="26"/>
      <c r="J28" s="4"/>
      <c r="K28" s="4"/>
      <c r="L28" s="182"/>
      <c r="M28" s="17"/>
      <c r="N28" s="17"/>
      <c r="O28" s="17"/>
    </row>
    <row r="29" spans="1:15">
      <c r="A29" s="87">
        <v>3</v>
      </c>
      <c r="B29" s="8" t="s">
        <v>11</v>
      </c>
      <c r="C29" s="8" t="s">
        <v>406</v>
      </c>
      <c r="D29" s="60"/>
      <c r="E29" s="61"/>
      <c r="F29" s="60"/>
      <c r="G29" s="61"/>
      <c r="H29" s="60"/>
      <c r="I29" s="61"/>
      <c r="J29" s="4"/>
      <c r="K29" s="4"/>
      <c r="L29" s="182"/>
      <c r="M29" s="17"/>
      <c r="N29" s="17"/>
      <c r="O29" s="32"/>
    </row>
    <row r="30" spans="1:15">
      <c r="A30" s="87"/>
      <c r="B30" s="8"/>
      <c r="C30" s="8"/>
      <c r="D30" s="4"/>
      <c r="E30" s="25"/>
      <c r="F30" s="4"/>
      <c r="G30" s="25"/>
      <c r="H30" s="4"/>
      <c r="I30" s="25"/>
      <c r="J30" s="4"/>
      <c r="K30" s="4"/>
      <c r="L30" s="182"/>
      <c r="M30" s="17"/>
      <c r="N30" s="17"/>
      <c r="O30" s="17"/>
    </row>
    <row r="31" spans="1:15">
      <c r="A31" s="87"/>
      <c r="B31" s="8"/>
      <c r="C31" s="8"/>
      <c r="D31" s="4"/>
      <c r="E31" s="25"/>
      <c r="F31" s="4"/>
      <c r="G31" s="25"/>
      <c r="H31" s="4"/>
      <c r="I31" s="25"/>
      <c r="J31" s="4"/>
      <c r="K31" s="4"/>
      <c r="L31" s="182"/>
      <c r="M31" s="17"/>
      <c r="N31" s="17"/>
      <c r="O31" s="17"/>
    </row>
    <row r="32" spans="1:15">
      <c r="A32" s="87"/>
      <c r="B32" s="15" t="s">
        <v>353</v>
      </c>
      <c r="C32" s="15"/>
      <c r="D32" s="4"/>
      <c r="E32" s="25"/>
      <c r="F32" s="4"/>
      <c r="G32" s="25"/>
      <c r="H32" s="4"/>
      <c r="I32" s="25"/>
      <c r="J32" s="4"/>
      <c r="K32" s="4"/>
      <c r="L32" s="182"/>
      <c r="M32" s="17"/>
      <c r="N32" s="17"/>
      <c r="O32" s="17"/>
    </row>
    <row r="33" spans="1:15">
      <c r="A33" s="87">
        <v>1</v>
      </c>
      <c r="B33" s="23" t="s">
        <v>65</v>
      </c>
      <c r="C33" s="23" t="s">
        <v>404</v>
      </c>
      <c r="D33" s="4"/>
      <c r="E33" s="25"/>
      <c r="F33" s="4"/>
      <c r="G33" s="25"/>
      <c r="H33" s="4"/>
      <c r="I33" s="25"/>
      <c r="J33" s="4"/>
      <c r="K33" s="4"/>
      <c r="L33" s="182"/>
      <c r="M33" s="17"/>
      <c r="N33" s="17"/>
      <c r="O33" s="17"/>
    </row>
    <row r="34" spans="1:15">
      <c r="A34" s="93" t="s">
        <v>5</v>
      </c>
      <c r="B34" s="8" t="s">
        <v>354</v>
      </c>
      <c r="C34" s="23" t="s">
        <v>404</v>
      </c>
      <c r="D34" s="4"/>
      <c r="E34" s="25"/>
      <c r="F34" s="4"/>
      <c r="G34" s="25"/>
      <c r="H34" s="4"/>
      <c r="I34" s="25"/>
      <c r="J34" s="4"/>
      <c r="K34" s="17"/>
      <c r="L34" s="150"/>
      <c r="M34" s="25"/>
      <c r="N34" s="17"/>
      <c r="O34" s="17"/>
    </row>
    <row r="35" spans="1:15">
      <c r="A35" s="93" t="s">
        <v>6</v>
      </c>
      <c r="B35" s="8" t="s">
        <v>355</v>
      </c>
      <c r="C35" s="23" t="s">
        <v>404</v>
      </c>
      <c r="D35" s="4"/>
      <c r="E35" s="25"/>
      <c r="F35" s="4"/>
      <c r="G35" s="25"/>
      <c r="H35" s="4"/>
      <c r="I35" s="25"/>
      <c r="J35" s="4"/>
      <c r="K35" s="17"/>
      <c r="L35" s="150"/>
      <c r="M35" s="17"/>
      <c r="N35" s="17"/>
      <c r="O35" s="17"/>
    </row>
    <row r="36" spans="1:15">
      <c r="A36" s="93"/>
      <c r="B36" s="8"/>
      <c r="C36" s="8"/>
      <c r="D36" s="4"/>
      <c r="E36" s="25"/>
      <c r="F36" s="4"/>
      <c r="G36" s="25"/>
      <c r="H36" s="4"/>
      <c r="I36" s="25"/>
      <c r="J36" s="4"/>
      <c r="K36" s="17"/>
      <c r="L36" s="150"/>
      <c r="M36" s="17"/>
      <c r="N36" s="17"/>
      <c r="O36" s="17"/>
    </row>
    <row r="37" spans="1:15">
      <c r="A37" s="87">
        <v>2</v>
      </c>
      <c r="B37" s="8" t="s">
        <v>3</v>
      </c>
      <c r="C37" s="8" t="s">
        <v>405</v>
      </c>
      <c r="D37" s="4"/>
      <c r="E37" s="25"/>
      <c r="F37" s="4"/>
      <c r="G37" s="25"/>
      <c r="H37" s="4"/>
      <c r="I37" s="25"/>
      <c r="J37" s="4"/>
      <c r="K37" s="17"/>
      <c r="L37" s="150"/>
      <c r="M37" s="17"/>
      <c r="N37" s="17"/>
      <c r="O37" s="17"/>
    </row>
    <row r="38" spans="1:15">
      <c r="A38" s="87"/>
      <c r="B38" s="8"/>
      <c r="C38" s="8"/>
      <c r="D38" s="4"/>
      <c r="E38" s="25"/>
      <c r="F38" s="4"/>
      <c r="G38" s="25"/>
      <c r="H38" s="4"/>
      <c r="I38" s="25"/>
      <c r="J38" s="4"/>
      <c r="K38" s="17"/>
      <c r="L38" s="150"/>
      <c r="M38" s="17"/>
      <c r="N38" s="17"/>
      <c r="O38" s="17"/>
    </row>
    <row r="39" spans="1:15">
      <c r="A39" s="87">
        <v>3</v>
      </c>
      <c r="B39" s="8" t="s">
        <v>11</v>
      </c>
      <c r="C39" s="8" t="s">
        <v>406</v>
      </c>
      <c r="D39" s="4"/>
      <c r="E39" s="25"/>
      <c r="F39" s="4"/>
      <c r="G39" s="25"/>
      <c r="H39" s="4"/>
      <c r="I39" s="25"/>
      <c r="J39" s="4"/>
      <c r="K39" s="17"/>
      <c r="L39" s="150"/>
      <c r="M39" s="17"/>
      <c r="N39" s="17"/>
      <c r="O39" s="17"/>
    </row>
    <row r="40" spans="1:15">
      <c r="A40" s="87"/>
      <c r="B40" s="8"/>
      <c r="D40" s="4"/>
      <c r="E40" s="25"/>
      <c r="F40" s="4"/>
      <c r="G40" s="25"/>
      <c r="H40" s="4"/>
      <c r="I40" s="25"/>
      <c r="J40" s="4"/>
      <c r="K40" s="17"/>
      <c r="L40" s="150"/>
      <c r="M40" s="17"/>
      <c r="N40" s="17"/>
      <c r="O40" s="17"/>
    </row>
    <row r="41" spans="1:15">
      <c r="A41" s="87"/>
      <c r="B41" s="8"/>
      <c r="C41" s="8"/>
      <c r="D41" s="4"/>
      <c r="E41" s="25"/>
      <c r="F41" s="4"/>
      <c r="G41" s="25"/>
      <c r="H41" s="4"/>
      <c r="I41" s="25"/>
      <c r="J41" s="4"/>
      <c r="K41" s="17"/>
      <c r="L41" s="150"/>
      <c r="M41" s="17"/>
      <c r="N41" s="17"/>
      <c r="O41" s="17"/>
    </row>
    <row r="42" spans="1:15">
      <c r="A42" s="81"/>
      <c r="B42" s="78" t="s">
        <v>314</v>
      </c>
      <c r="C42" s="78"/>
      <c r="D42" s="60"/>
      <c r="E42" s="60"/>
      <c r="F42" s="60"/>
      <c r="G42" s="60"/>
      <c r="H42" s="60"/>
      <c r="I42" s="60"/>
      <c r="J42" s="4"/>
      <c r="K42" s="17"/>
      <c r="L42" s="150"/>
      <c r="M42" s="17"/>
      <c r="N42" s="17"/>
      <c r="O42" s="17"/>
    </row>
    <row r="43" spans="1:15">
      <c r="A43" s="87">
        <v>1</v>
      </c>
      <c r="B43" s="8" t="s">
        <v>80</v>
      </c>
      <c r="C43" s="23" t="s">
        <v>107</v>
      </c>
      <c r="D43" s="60"/>
      <c r="E43" s="60"/>
      <c r="F43" s="60"/>
      <c r="G43" s="60"/>
      <c r="H43" s="60"/>
      <c r="I43" s="60"/>
      <c r="J43" s="4"/>
      <c r="K43" s="17"/>
      <c r="L43" s="150"/>
      <c r="M43" s="17"/>
      <c r="N43" s="17"/>
      <c r="O43" s="17"/>
    </row>
    <row r="44" spans="1:15">
      <c r="A44" s="93" t="s">
        <v>5</v>
      </c>
      <c r="B44" s="79" t="s">
        <v>315</v>
      </c>
      <c r="C44" s="23" t="s">
        <v>107</v>
      </c>
      <c r="D44" s="219"/>
      <c r="E44" s="219"/>
      <c r="F44" s="219"/>
      <c r="G44" s="219"/>
      <c r="H44" s="219">
        <v>4</v>
      </c>
      <c r="I44" s="296">
        <v>2.4999999999999998E-2</v>
      </c>
      <c r="J44" s="4"/>
      <c r="K44" s="17"/>
      <c r="L44" s="58">
        <f>E44+G44+I44</f>
        <v>2.4999999999999998E-2</v>
      </c>
      <c r="M44" s="17"/>
      <c r="N44" s="17"/>
      <c r="O44" s="17"/>
    </row>
    <row r="45" spans="1:15">
      <c r="A45" s="93" t="s">
        <v>6</v>
      </c>
      <c r="B45" s="79" t="s">
        <v>316</v>
      </c>
      <c r="C45" s="23" t="s">
        <v>107</v>
      </c>
      <c r="D45" s="219">
        <v>1</v>
      </c>
      <c r="E45" s="296">
        <v>9.0277777777777787E-3</v>
      </c>
      <c r="F45" s="219"/>
      <c r="G45" s="219"/>
      <c r="H45" s="252"/>
      <c r="I45" s="252"/>
      <c r="J45" s="4"/>
      <c r="K45" s="17"/>
      <c r="L45" s="58">
        <f t="shared" ref="L45:L46" si="1">E45+G45+I45</f>
        <v>9.0277777777777787E-3</v>
      </c>
      <c r="M45" s="17"/>
      <c r="N45" s="17"/>
      <c r="O45" s="17"/>
    </row>
    <row r="46" spans="1:15">
      <c r="A46" s="93" t="s">
        <v>7</v>
      </c>
      <c r="B46" s="79" t="s">
        <v>317</v>
      </c>
      <c r="C46" s="23" t="s">
        <v>107</v>
      </c>
      <c r="D46" s="297">
        <v>2</v>
      </c>
      <c r="E46" s="296">
        <v>9.0277777777777787E-3</v>
      </c>
      <c r="F46" s="219">
        <v>1</v>
      </c>
      <c r="G46" s="296">
        <v>3.125E-2</v>
      </c>
      <c r="H46" s="219">
        <v>7</v>
      </c>
      <c r="I46" s="296">
        <v>0.14166666666666666</v>
      </c>
      <c r="J46" s="4"/>
      <c r="K46" s="17"/>
      <c r="L46" s="58">
        <f t="shared" si="1"/>
        <v>0.18194444444444444</v>
      </c>
      <c r="M46" s="17"/>
      <c r="N46" s="17"/>
      <c r="O46" s="17"/>
    </row>
    <row r="47" spans="1:15">
      <c r="A47" s="93"/>
      <c r="B47" s="79"/>
      <c r="C47" s="8"/>
      <c r="D47" s="96"/>
      <c r="E47" s="190"/>
      <c r="F47" s="96"/>
      <c r="G47" s="190"/>
      <c r="H47" s="96"/>
      <c r="I47" s="190"/>
      <c r="J47" s="4"/>
      <c r="K47" s="17"/>
      <c r="L47" s="150"/>
      <c r="M47" s="17"/>
      <c r="N47" s="17"/>
      <c r="O47" s="17"/>
    </row>
    <row r="48" spans="1:15">
      <c r="A48" s="87">
        <v>2</v>
      </c>
      <c r="B48" s="23" t="s">
        <v>65</v>
      </c>
      <c r="C48" s="8" t="s">
        <v>404</v>
      </c>
      <c r="D48" s="96"/>
      <c r="E48" s="190"/>
      <c r="F48" s="96"/>
      <c r="G48" s="190"/>
      <c r="H48" s="96"/>
      <c r="I48" s="190"/>
      <c r="J48" s="4"/>
      <c r="K48" s="17"/>
      <c r="L48" s="150"/>
      <c r="M48" s="17"/>
      <c r="N48" s="17"/>
      <c r="O48" s="17"/>
    </row>
    <row r="49" spans="1:15">
      <c r="A49" s="93" t="s">
        <v>5</v>
      </c>
      <c r="B49" s="79" t="s">
        <v>329</v>
      </c>
      <c r="C49" s="8" t="s">
        <v>404</v>
      </c>
      <c r="D49" s="219">
        <v>2</v>
      </c>
      <c r="E49" s="296">
        <v>4.8611111111111112E-3</v>
      </c>
      <c r="F49" s="219">
        <v>5</v>
      </c>
      <c r="G49" s="296">
        <v>1.2499999999999999E-2</v>
      </c>
      <c r="H49" s="219">
        <v>5</v>
      </c>
      <c r="I49" s="296">
        <v>2.7083333333333334E-2</v>
      </c>
      <c r="J49" s="4"/>
      <c r="K49" s="17"/>
      <c r="L49" s="150"/>
      <c r="M49" s="25">
        <f t="shared" ref="M49:M50" si="2">E49+G49+I49</f>
        <v>4.4444444444444446E-2</v>
      </c>
      <c r="N49" s="17"/>
      <c r="O49" s="17"/>
    </row>
    <row r="50" spans="1:15">
      <c r="A50" s="93" t="s">
        <v>6</v>
      </c>
      <c r="B50" s="79" t="s">
        <v>322</v>
      </c>
      <c r="C50" s="8" t="s">
        <v>404</v>
      </c>
      <c r="D50" s="219"/>
      <c r="E50" s="219"/>
      <c r="F50" s="219"/>
      <c r="G50" s="219"/>
      <c r="H50" s="219">
        <v>48</v>
      </c>
      <c r="I50" s="296">
        <v>0.25833333333333336</v>
      </c>
      <c r="J50" s="4"/>
      <c r="K50" s="17"/>
      <c r="L50" s="150"/>
      <c r="M50" s="25">
        <f t="shared" si="2"/>
        <v>0.25833333333333336</v>
      </c>
      <c r="N50" s="17"/>
      <c r="O50" s="17"/>
    </row>
    <row r="51" spans="1:15">
      <c r="A51" s="77"/>
      <c r="B51" s="79"/>
      <c r="C51" s="8"/>
      <c r="D51" s="219"/>
      <c r="E51" s="219"/>
      <c r="F51" s="219"/>
      <c r="G51" s="219"/>
      <c r="H51" s="219"/>
      <c r="I51" s="296"/>
      <c r="J51" s="4"/>
      <c r="K51" s="17"/>
      <c r="L51" s="150"/>
      <c r="M51" s="17"/>
      <c r="N51" s="17"/>
      <c r="O51" s="17"/>
    </row>
    <row r="52" spans="1:15">
      <c r="A52" s="77">
        <v>3</v>
      </c>
      <c r="B52" s="79" t="s">
        <v>318</v>
      </c>
      <c r="C52" s="79" t="s">
        <v>405</v>
      </c>
      <c r="D52" s="96"/>
      <c r="E52" s="96"/>
      <c r="F52" s="96"/>
      <c r="G52" s="96"/>
      <c r="H52" s="96"/>
      <c r="I52" s="96"/>
      <c r="J52" s="4"/>
      <c r="K52" s="17"/>
      <c r="L52" s="150"/>
      <c r="M52" s="17"/>
      <c r="N52" s="17"/>
      <c r="O52" s="17"/>
    </row>
    <row r="53" spans="1:15">
      <c r="A53" s="77"/>
      <c r="B53" s="79"/>
      <c r="C53" s="79"/>
      <c r="D53" s="96"/>
      <c r="E53" s="96"/>
      <c r="F53" s="96"/>
      <c r="G53" s="96"/>
      <c r="H53" s="96"/>
      <c r="I53" s="96"/>
      <c r="J53" s="4"/>
      <c r="K53" s="17"/>
      <c r="L53" s="150"/>
      <c r="M53" s="17"/>
      <c r="N53" s="17"/>
      <c r="O53" s="17"/>
    </row>
    <row r="54" spans="1:15">
      <c r="A54" s="77">
        <v>4</v>
      </c>
      <c r="B54" s="79" t="s">
        <v>319</v>
      </c>
      <c r="C54" s="79" t="s">
        <v>405</v>
      </c>
      <c r="D54" s="96"/>
      <c r="E54" s="96"/>
      <c r="F54" s="96"/>
      <c r="G54" s="96"/>
      <c r="H54" s="96"/>
      <c r="I54" s="96"/>
      <c r="J54" s="4"/>
      <c r="K54" s="17"/>
      <c r="L54" s="150"/>
      <c r="M54" s="17"/>
      <c r="N54" s="17"/>
      <c r="O54" s="17"/>
    </row>
    <row r="55" spans="1:15">
      <c r="A55" s="77"/>
      <c r="B55" s="79"/>
      <c r="C55" s="79"/>
      <c r="D55" s="96"/>
      <c r="E55" s="96"/>
      <c r="F55" s="96"/>
      <c r="G55" s="96"/>
      <c r="H55" s="96"/>
      <c r="I55" s="96"/>
      <c r="J55" s="4"/>
      <c r="K55" s="17"/>
      <c r="L55" s="150"/>
      <c r="M55" s="17"/>
      <c r="N55" s="17"/>
      <c r="O55" s="17"/>
    </row>
    <row r="56" spans="1:15">
      <c r="A56" s="77">
        <v>5</v>
      </c>
      <c r="B56" s="79" t="s">
        <v>4</v>
      </c>
      <c r="C56" s="79" t="s">
        <v>406</v>
      </c>
      <c r="D56" s="60"/>
      <c r="E56" s="60"/>
      <c r="F56" s="60"/>
      <c r="G56" s="60"/>
      <c r="H56" s="60"/>
      <c r="I56" s="60"/>
      <c r="J56" s="4"/>
      <c r="K56" s="17"/>
      <c r="L56" s="150"/>
      <c r="M56" s="17"/>
      <c r="N56" s="17"/>
      <c r="O56" s="17"/>
    </row>
    <row r="57" spans="1:15">
      <c r="A57" s="76" t="s">
        <v>5</v>
      </c>
      <c r="B57" s="252" t="s">
        <v>518</v>
      </c>
      <c r="C57" s="79" t="s">
        <v>406</v>
      </c>
      <c r="D57" s="219">
        <v>3</v>
      </c>
      <c r="E57" s="296">
        <v>3.8194444444444441E-2</v>
      </c>
      <c r="F57" s="219"/>
      <c r="G57" s="219"/>
      <c r="H57" s="219">
        <v>5</v>
      </c>
      <c r="I57" s="296">
        <v>0.1111111111111111</v>
      </c>
      <c r="J57" s="4"/>
      <c r="K57" s="17"/>
      <c r="L57" s="150"/>
      <c r="M57" s="17"/>
      <c r="N57" s="17"/>
      <c r="O57" s="32">
        <f>E57+G57+I57</f>
        <v>0.14930555555555555</v>
      </c>
    </row>
    <row r="58" spans="1:15">
      <c r="A58" s="76" t="s">
        <v>6</v>
      </c>
      <c r="B58" s="252" t="s">
        <v>519</v>
      </c>
      <c r="C58" s="79" t="s">
        <v>406</v>
      </c>
      <c r="D58" s="219">
        <v>4</v>
      </c>
      <c r="E58" s="296">
        <v>5.2083333333333336E-2</v>
      </c>
      <c r="F58" s="219"/>
      <c r="G58" s="219"/>
      <c r="H58" s="219">
        <v>8</v>
      </c>
      <c r="I58" s="296">
        <v>0.17986111111111111</v>
      </c>
      <c r="J58" s="4"/>
      <c r="K58" s="17"/>
      <c r="L58" s="150"/>
      <c r="M58" s="17"/>
      <c r="N58" s="17"/>
      <c r="O58" s="32">
        <f t="shared" ref="O58:O70" si="3">E58+G58+I58</f>
        <v>0.23194444444444445</v>
      </c>
    </row>
    <row r="59" spans="1:15">
      <c r="A59" s="76" t="s">
        <v>7</v>
      </c>
      <c r="B59" s="252" t="s">
        <v>520</v>
      </c>
      <c r="C59" s="79" t="s">
        <v>406</v>
      </c>
      <c r="D59" s="219"/>
      <c r="E59" s="219"/>
      <c r="F59" s="219"/>
      <c r="G59" s="219"/>
      <c r="H59" s="219">
        <v>3</v>
      </c>
      <c r="I59" s="296">
        <v>0</v>
      </c>
      <c r="J59" s="4"/>
      <c r="K59" s="17"/>
      <c r="L59" s="150"/>
      <c r="M59" s="17"/>
      <c r="N59" s="17"/>
      <c r="O59" s="32">
        <f t="shared" si="3"/>
        <v>0</v>
      </c>
    </row>
    <row r="60" spans="1:15">
      <c r="A60" s="76" t="s">
        <v>8</v>
      </c>
      <c r="B60" s="252" t="s">
        <v>521</v>
      </c>
      <c r="C60" s="79" t="s">
        <v>406</v>
      </c>
      <c r="D60" s="219">
        <v>1</v>
      </c>
      <c r="E60" s="296">
        <v>2.7777777777777779E-3</v>
      </c>
      <c r="F60" s="219"/>
      <c r="G60" s="219"/>
      <c r="H60" s="219">
        <v>2</v>
      </c>
      <c r="I60" s="296">
        <v>1.4583333333333332E-2</v>
      </c>
      <c r="J60" s="4"/>
      <c r="K60" s="17"/>
      <c r="L60" s="150"/>
      <c r="M60" s="17"/>
      <c r="N60" s="17"/>
      <c r="O60" s="32">
        <f t="shared" si="3"/>
        <v>1.7361111111111108E-2</v>
      </c>
    </row>
    <row r="61" spans="1:15">
      <c r="A61" s="76" t="s">
        <v>9</v>
      </c>
      <c r="B61" s="252" t="s">
        <v>522</v>
      </c>
      <c r="C61" s="79" t="s">
        <v>406</v>
      </c>
      <c r="D61" s="219"/>
      <c r="E61" s="219"/>
      <c r="F61" s="219"/>
      <c r="G61" s="219"/>
      <c r="H61" s="219">
        <v>1</v>
      </c>
      <c r="I61" s="296">
        <v>9.7222222222222224E-3</v>
      </c>
      <c r="J61" s="4"/>
      <c r="K61" s="17"/>
      <c r="L61" s="150"/>
      <c r="M61" s="17"/>
      <c r="N61" s="17"/>
      <c r="O61" s="32">
        <f t="shared" si="3"/>
        <v>9.7222222222222224E-3</v>
      </c>
    </row>
    <row r="62" spans="1:15">
      <c r="A62" s="76" t="s">
        <v>10</v>
      </c>
      <c r="B62" s="252" t="s">
        <v>523</v>
      </c>
      <c r="C62" s="79" t="s">
        <v>406</v>
      </c>
      <c r="D62" s="219"/>
      <c r="E62" s="219"/>
      <c r="F62" s="219"/>
      <c r="G62" s="219"/>
      <c r="H62" s="219">
        <v>1</v>
      </c>
      <c r="I62" s="296">
        <v>6.9444444444444441E-3</v>
      </c>
      <c r="J62" s="4"/>
      <c r="K62" s="17"/>
      <c r="L62" s="150"/>
      <c r="M62" s="17"/>
      <c r="N62" s="17"/>
      <c r="O62" s="32">
        <f t="shared" si="3"/>
        <v>6.9444444444444441E-3</v>
      </c>
    </row>
    <row r="63" spans="1:15">
      <c r="A63" s="76" t="s">
        <v>75</v>
      </c>
      <c r="B63" s="252" t="s">
        <v>524</v>
      </c>
      <c r="C63" s="79" t="s">
        <v>406</v>
      </c>
      <c r="D63" s="219">
        <v>3</v>
      </c>
      <c r="E63" s="296">
        <v>6.8749999999999992E-2</v>
      </c>
      <c r="F63" s="219">
        <v>5</v>
      </c>
      <c r="G63" s="296">
        <v>0.18680555555555556</v>
      </c>
      <c r="H63" s="219">
        <v>9</v>
      </c>
      <c r="I63" s="296">
        <v>0.20208333333333331</v>
      </c>
      <c r="J63" s="4"/>
      <c r="K63" s="17"/>
      <c r="L63" s="150"/>
      <c r="M63" s="17"/>
      <c r="N63" s="17"/>
      <c r="O63" s="32">
        <f t="shared" si="3"/>
        <v>0.45763888888888882</v>
      </c>
    </row>
    <row r="64" spans="1:15" ht="14.25">
      <c r="A64" s="76" t="s">
        <v>76</v>
      </c>
      <c r="B64" s="298" t="s">
        <v>525</v>
      </c>
      <c r="C64" s="79" t="s">
        <v>406</v>
      </c>
      <c r="D64" s="219">
        <v>4</v>
      </c>
      <c r="E64" s="296">
        <v>8.3333333333333332E-3</v>
      </c>
      <c r="F64" s="219">
        <v>4</v>
      </c>
      <c r="G64" s="296">
        <v>6.9444444444444441E-3</v>
      </c>
      <c r="H64" s="219">
        <v>18</v>
      </c>
      <c r="I64" s="296">
        <v>3.9583333333333331E-2</v>
      </c>
      <c r="J64" s="4"/>
      <c r="K64" s="17"/>
      <c r="L64" s="150"/>
      <c r="M64" s="17"/>
      <c r="N64" s="17"/>
      <c r="O64" s="32">
        <f t="shared" si="3"/>
        <v>5.486111111111111E-2</v>
      </c>
    </row>
    <row r="65" spans="1:15">
      <c r="A65" s="76" t="s">
        <v>84</v>
      </c>
      <c r="B65" s="252" t="s">
        <v>526</v>
      </c>
      <c r="C65" s="79" t="s">
        <v>406</v>
      </c>
      <c r="D65" s="219">
        <v>3</v>
      </c>
      <c r="E65" s="296">
        <v>1.5972222222222224E-2</v>
      </c>
      <c r="F65" s="219">
        <v>4</v>
      </c>
      <c r="G65" s="296">
        <v>1.2499999999999999E-2</v>
      </c>
      <c r="H65" s="219">
        <v>17</v>
      </c>
      <c r="I65" s="296">
        <v>0.12152777777777778</v>
      </c>
      <c r="J65" s="4"/>
      <c r="K65" s="17"/>
      <c r="L65" s="150"/>
      <c r="M65" s="17"/>
      <c r="N65" s="17"/>
      <c r="O65" s="32">
        <f t="shared" si="3"/>
        <v>0.15</v>
      </c>
    </row>
    <row r="66" spans="1:15">
      <c r="A66" s="76" t="s">
        <v>85</v>
      </c>
      <c r="B66" s="252" t="s">
        <v>527</v>
      </c>
      <c r="C66" s="79" t="s">
        <v>406</v>
      </c>
      <c r="D66" s="219">
        <v>6</v>
      </c>
      <c r="E66" s="296">
        <v>2.4305555555555556E-2</v>
      </c>
      <c r="F66" s="219">
        <v>3</v>
      </c>
      <c r="G66" s="296">
        <v>1.0416666666666666E-2</v>
      </c>
      <c r="H66" s="219">
        <v>5</v>
      </c>
      <c r="I66" s="296">
        <v>1.8055555555555557E-2</v>
      </c>
      <c r="J66" s="4"/>
      <c r="K66" s="17"/>
      <c r="L66" s="150"/>
      <c r="M66" s="17"/>
      <c r="N66" s="17"/>
      <c r="O66" s="32">
        <f t="shared" si="3"/>
        <v>5.2777777777777785E-2</v>
      </c>
    </row>
    <row r="67" spans="1:15">
      <c r="A67" s="76" t="s">
        <v>86</v>
      </c>
      <c r="B67" s="252" t="s">
        <v>528</v>
      </c>
      <c r="C67" s="79" t="s">
        <v>406</v>
      </c>
      <c r="D67" s="219"/>
      <c r="E67" s="219"/>
      <c r="F67" s="219"/>
      <c r="G67" s="219"/>
      <c r="H67" s="219">
        <v>1</v>
      </c>
      <c r="I67" s="296">
        <v>4.1666666666666666E-3</v>
      </c>
      <c r="J67" s="4"/>
      <c r="K67" s="17"/>
      <c r="L67" s="150"/>
      <c r="M67" s="17"/>
      <c r="N67" s="17"/>
      <c r="O67" s="32">
        <f t="shared" si="3"/>
        <v>4.1666666666666666E-3</v>
      </c>
    </row>
    <row r="68" spans="1:15">
      <c r="A68" s="76" t="s">
        <v>87</v>
      </c>
      <c r="B68" s="252" t="s">
        <v>529</v>
      </c>
      <c r="C68" s="79" t="s">
        <v>406</v>
      </c>
      <c r="D68" s="219">
        <v>2</v>
      </c>
      <c r="E68" s="296">
        <v>5.5555555555555558E-3</v>
      </c>
      <c r="F68" s="219">
        <v>1</v>
      </c>
      <c r="G68" s="296">
        <v>9.0277777777777787E-3</v>
      </c>
      <c r="H68" s="219"/>
      <c r="I68" s="219"/>
      <c r="J68" s="4"/>
      <c r="K68" s="17"/>
      <c r="L68" s="150"/>
      <c r="M68" s="17"/>
      <c r="N68" s="17"/>
      <c r="O68" s="32">
        <f t="shared" si="3"/>
        <v>1.4583333333333334E-2</v>
      </c>
    </row>
    <row r="69" spans="1:15">
      <c r="A69" s="76" t="s">
        <v>88</v>
      </c>
      <c r="B69" s="252" t="s">
        <v>530</v>
      </c>
      <c r="C69" s="79" t="s">
        <v>406</v>
      </c>
      <c r="D69" s="219">
        <v>1</v>
      </c>
      <c r="E69" s="296">
        <v>2.7777777777777779E-3</v>
      </c>
      <c r="F69" s="219">
        <v>1</v>
      </c>
      <c r="G69" s="296">
        <v>2.7777777777777779E-3</v>
      </c>
      <c r="H69" s="219">
        <v>21</v>
      </c>
      <c r="I69" s="296">
        <v>0.2902777777777778</v>
      </c>
      <c r="J69" s="4"/>
      <c r="K69" s="17"/>
      <c r="L69" s="150"/>
      <c r="M69" s="17"/>
      <c r="N69" s="17"/>
      <c r="O69" s="32">
        <f t="shared" si="3"/>
        <v>0.29583333333333334</v>
      </c>
    </row>
    <row r="70" spans="1:15">
      <c r="A70" s="76" t="s">
        <v>89</v>
      </c>
      <c r="B70" s="252" t="s">
        <v>531</v>
      </c>
      <c r="C70" s="79" t="s">
        <v>406</v>
      </c>
      <c r="D70" s="4"/>
      <c r="E70" s="95"/>
      <c r="F70" s="191"/>
      <c r="G70" s="17"/>
      <c r="H70" s="4"/>
      <c r="I70" s="29"/>
      <c r="J70" s="4"/>
      <c r="K70" s="17"/>
      <c r="L70" s="150"/>
      <c r="M70" s="17"/>
      <c r="N70" s="17"/>
      <c r="O70" s="32">
        <f t="shared" si="3"/>
        <v>0</v>
      </c>
    </row>
    <row r="71" spans="1:15">
      <c r="A71" s="77"/>
      <c r="B71" s="98"/>
      <c r="C71" s="98"/>
      <c r="D71" s="60"/>
      <c r="E71" s="60"/>
      <c r="F71" s="60"/>
      <c r="G71" s="60"/>
      <c r="H71" s="60"/>
      <c r="I71" s="60"/>
      <c r="J71" s="4"/>
      <c r="K71" s="17"/>
      <c r="L71" s="150"/>
      <c r="M71" s="17"/>
      <c r="N71" s="17"/>
      <c r="O71" s="17"/>
    </row>
    <row r="72" spans="1:15">
      <c r="A72" s="81"/>
      <c r="B72" s="78" t="s">
        <v>320</v>
      </c>
      <c r="C72" s="78"/>
      <c r="D72" s="60"/>
      <c r="E72" s="60"/>
      <c r="F72" s="60"/>
      <c r="G72" s="60"/>
      <c r="H72" s="60"/>
      <c r="I72" s="60"/>
      <c r="J72" s="4"/>
      <c r="K72" s="17"/>
      <c r="L72" s="150"/>
      <c r="M72" s="17"/>
      <c r="N72" s="17"/>
      <c r="O72" s="17"/>
    </row>
    <row r="73" spans="1:15">
      <c r="A73" s="77">
        <v>1</v>
      </c>
      <c r="B73" s="23" t="s">
        <v>65</v>
      </c>
      <c r="C73" s="23" t="s">
        <v>404</v>
      </c>
      <c r="D73" s="60"/>
      <c r="E73" s="60"/>
      <c r="F73" s="60"/>
      <c r="G73" s="60"/>
      <c r="H73" s="60"/>
      <c r="I73" s="60"/>
      <c r="J73" s="4"/>
      <c r="K73" s="17"/>
      <c r="L73" s="150"/>
      <c r="M73" s="17"/>
      <c r="N73" s="17"/>
      <c r="O73" s="17"/>
    </row>
    <row r="74" spans="1:15" ht="15">
      <c r="A74" s="76" t="s">
        <v>7</v>
      </c>
      <c r="B74" s="79" t="s">
        <v>329</v>
      </c>
      <c r="C74" s="23" t="s">
        <v>404</v>
      </c>
      <c r="D74" s="253"/>
      <c r="E74" s="253"/>
      <c r="F74" s="299"/>
      <c r="G74" s="250"/>
      <c r="H74" s="250">
        <v>3</v>
      </c>
      <c r="I74" s="300">
        <v>1.5972222222222224E-2</v>
      </c>
      <c r="J74" s="4"/>
      <c r="K74" s="17"/>
      <c r="L74" s="150"/>
      <c r="M74" s="25">
        <f t="shared" ref="M74:M76" si="4">E74+G74+I74</f>
        <v>1.5972222222222224E-2</v>
      </c>
      <c r="N74" s="17"/>
      <c r="O74" s="17"/>
    </row>
    <row r="75" spans="1:15" ht="15">
      <c r="A75" s="76" t="s">
        <v>8</v>
      </c>
      <c r="B75" s="79" t="s">
        <v>322</v>
      </c>
      <c r="C75" s="23" t="s">
        <v>404</v>
      </c>
      <c r="D75" s="253"/>
      <c r="E75" s="253"/>
      <c r="F75" s="299"/>
      <c r="G75" s="250"/>
      <c r="H75" s="250">
        <v>2</v>
      </c>
      <c r="I75" s="300">
        <v>0.24236111111111111</v>
      </c>
      <c r="J75" s="4"/>
      <c r="K75" s="17"/>
      <c r="L75" s="150"/>
      <c r="M75" s="25">
        <f t="shared" si="4"/>
        <v>0.24236111111111111</v>
      </c>
      <c r="N75" s="17"/>
      <c r="O75" s="17"/>
    </row>
    <row r="76" spans="1:15">
      <c r="A76" s="76" t="s">
        <v>7</v>
      </c>
      <c r="B76" s="79" t="s">
        <v>323</v>
      </c>
      <c r="C76" s="23" t="s">
        <v>404</v>
      </c>
      <c r="D76" s="9"/>
      <c r="E76" s="95"/>
      <c r="F76" s="158"/>
      <c r="G76" s="161"/>
      <c r="H76" s="144"/>
      <c r="I76" s="170"/>
      <c r="J76" s="4"/>
      <c r="K76" s="17"/>
      <c r="L76" s="150"/>
      <c r="M76" s="25">
        <f t="shared" si="4"/>
        <v>0</v>
      </c>
      <c r="N76" s="17"/>
      <c r="O76" s="17"/>
    </row>
    <row r="77" spans="1:15">
      <c r="A77" s="76"/>
      <c r="B77" s="79"/>
      <c r="C77" s="8"/>
      <c r="D77" s="96"/>
      <c r="E77" s="190"/>
      <c r="F77" s="96"/>
      <c r="G77" s="160"/>
      <c r="H77" s="96"/>
      <c r="I77" s="190"/>
      <c r="J77" s="4"/>
      <c r="K77" s="17"/>
      <c r="L77" s="150"/>
      <c r="M77" s="17"/>
      <c r="N77" s="17"/>
      <c r="O77" s="17"/>
    </row>
    <row r="78" spans="1:15">
      <c r="A78" s="77">
        <v>2</v>
      </c>
      <c r="B78" s="79" t="s">
        <v>3</v>
      </c>
      <c r="C78" s="8" t="s">
        <v>405</v>
      </c>
      <c r="D78" s="60"/>
      <c r="E78" s="60"/>
      <c r="F78" s="60"/>
      <c r="G78" s="60"/>
      <c r="H78" s="60"/>
      <c r="I78" s="60"/>
      <c r="J78" s="4"/>
      <c r="K78" s="17"/>
      <c r="L78" s="150"/>
      <c r="M78" s="17"/>
      <c r="N78" s="17"/>
      <c r="O78" s="17"/>
    </row>
    <row r="79" spans="1:15">
      <c r="A79" s="77"/>
      <c r="B79" s="79"/>
      <c r="C79" s="8"/>
      <c r="D79" s="60"/>
      <c r="E79" s="60"/>
      <c r="F79" s="60"/>
      <c r="G79" s="60"/>
      <c r="H79" s="60"/>
      <c r="I79" s="60"/>
      <c r="J79" s="4"/>
      <c r="K79" s="17"/>
      <c r="L79" s="150"/>
      <c r="M79" s="17"/>
      <c r="N79" s="17"/>
      <c r="O79" s="17"/>
    </row>
    <row r="80" spans="1:15">
      <c r="A80" s="77">
        <v>3</v>
      </c>
      <c r="B80" s="79" t="s">
        <v>4</v>
      </c>
      <c r="C80" s="79" t="s">
        <v>406</v>
      </c>
      <c r="D80" s="60"/>
      <c r="E80" s="60"/>
      <c r="F80" s="60"/>
      <c r="G80" s="60"/>
      <c r="H80" s="60"/>
      <c r="I80" s="60"/>
      <c r="J80" s="4"/>
      <c r="K80" s="17"/>
      <c r="L80" s="150"/>
      <c r="M80" s="17"/>
      <c r="N80" s="17"/>
      <c r="O80" s="17"/>
    </row>
    <row r="81" spans="1:15" ht="15">
      <c r="A81" s="76" t="s">
        <v>5</v>
      </c>
      <c r="B81" s="99" t="s">
        <v>532</v>
      </c>
      <c r="C81" s="79" t="s">
        <v>406</v>
      </c>
      <c r="D81" s="253"/>
      <c r="E81" s="253"/>
      <c r="F81" s="299"/>
      <c r="G81" s="250"/>
      <c r="H81" s="250">
        <v>3</v>
      </c>
      <c r="I81" s="300">
        <v>1.0416666666666666E-2</v>
      </c>
      <c r="J81" s="4"/>
      <c r="K81" s="17"/>
      <c r="L81" s="150"/>
      <c r="M81" s="17"/>
      <c r="N81" s="17"/>
      <c r="O81" s="32">
        <f t="shared" ref="O81:O86" si="5">E81+G81+I81</f>
        <v>1.0416666666666666E-2</v>
      </c>
    </row>
    <row r="82" spans="1:15" ht="15">
      <c r="A82" s="76" t="s">
        <v>6</v>
      </c>
      <c r="B82" s="99" t="s">
        <v>533</v>
      </c>
      <c r="C82" s="79" t="s">
        <v>406</v>
      </c>
      <c r="D82" s="253"/>
      <c r="E82" s="253"/>
      <c r="F82" s="250">
        <v>4</v>
      </c>
      <c r="G82" s="300">
        <v>1.6666666666666666E-2</v>
      </c>
      <c r="H82" s="250">
        <v>1</v>
      </c>
      <c r="I82" s="300">
        <v>3.125E-2</v>
      </c>
      <c r="J82" s="4"/>
      <c r="K82" s="17"/>
      <c r="L82" s="150"/>
      <c r="M82" s="17"/>
      <c r="N82" s="17"/>
      <c r="O82" s="32">
        <f t="shared" si="5"/>
        <v>4.7916666666666663E-2</v>
      </c>
    </row>
    <row r="83" spans="1:15">
      <c r="A83" s="76" t="s">
        <v>7</v>
      </c>
      <c r="B83" s="99" t="s">
        <v>324</v>
      </c>
      <c r="C83" s="79" t="s">
        <v>406</v>
      </c>
      <c r="D83" s="9"/>
      <c r="E83" s="95"/>
      <c r="F83" s="158"/>
      <c r="G83" s="161"/>
      <c r="H83" s="158"/>
      <c r="I83" s="161"/>
      <c r="J83" s="4"/>
      <c r="K83" s="17"/>
      <c r="L83" s="150"/>
      <c r="M83" s="17"/>
      <c r="N83" s="17"/>
      <c r="O83" s="32">
        <f t="shared" si="5"/>
        <v>0</v>
      </c>
    </row>
    <row r="84" spans="1:15">
      <c r="A84" s="76" t="s">
        <v>8</v>
      </c>
      <c r="B84" s="81" t="s">
        <v>325</v>
      </c>
      <c r="C84" s="79" t="s">
        <v>406</v>
      </c>
      <c r="D84" s="9"/>
      <c r="E84" s="95"/>
      <c r="F84" s="158"/>
      <c r="G84" s="161"/>
      <c r="H84" s="158"/>
      <c r="I84" s="161"/>
      <c r="J84" s="4"/>
      <c r="K84" s="17"/>
      <c r="L84" s="150"/>
      <c r="M84" s="17"/>
      <c r="N84" s="17"/>
      <c r="O84" s="32">
        <f t="shared" si="5"/>
        <v>0</v>
      </c>
    </row>
    <row r="85" spans="1:15">
      <c r="A85" s="76" t="s">
        <v>9</v>
      </c>
      <c r="B85" s="81" t="s">
        <v>326</v>
      </c>
      <c r="C85" s="79" t="s">
        <v>406</v>
      </c>
      <c r="D85" s="9"/>
      <c r="E85" s="95"/>
      <c r="F85" s="158"/>
      <c r="G85" s="161"/>
      <c r="H85" s="158"/>
      <c r="I85" s="161"/>
      <c r="J85" s="4"/>
      <c r="K85" s="17"/>
      <c r="L85" s="150"/>
      <c r="M85" s="17"/>
      <c r="N85" s="17"/>
      <c r="O85" s="32">
        <f t="shared" si="5"/>
        <v>0</v>
      </c>
    </row>
    <row r="86" spans="1:15">
      <c r="A86" s="76" t="s">
        <v>10</v>
      </c>
      <c r="B86" s="81" t="s">
        <v>327</v>
      </c>
      <c r="C86" s="79" t="s">
        <v>406</v>
      </c>
      <c r="D86" s="9"/>
      <c r="E86" s="95"/>
      <c r="F86" s="158"/>
      <c r="G86" s="161"/>
      <c r="H86" s="158"/>
      <c r="I86" s="161"/>
      <c r="J86" s="4"/>
      <c r="K86" s="17"/>
      <c r="L86" s="150"/>
      <c r="M86" s="17"/>
      <c r="N86" s="17"/>
      <c r="O86" s="32">
        <f t="shared" si="5"/>
        <v>0</v>
      </c>
    </row>
    <row r="87" spans="1:15">
      <c r="A87" s="81"/>
      <c r="B87" s="79"/>
      <c r="C87" s="79"/>
      <c r="D87" s="60"/>
      <c r="E87" s="60"/>
      <c r="F87" s="60"/>
      <c r="G87" s="60"/>
      <c r="H87" s="60"/>
      <c r="I87" s="60"/>
      <c r="J87" s="4"/>
      <c r="K87" s="17"/>
      <c r="L87" s="150"/>
      <c r="M87" s="17"/>
      <c r="N87" s="17"/>
      <c r="O87" s="17"/>
    </row>
    <row r="88" spans="1:15">
      <c r="A88" s="81"/>
      <c r="B88" s="78" t="s">
        <v>328</v>
      </c>
      <c r="C88" s="78"/>
      <c r="D88" s="60"/>
      <c r="E88" s="60"/>
      <c r="F88" s="60"/>
      <c r="G88" s="60"/>
      <c r="H88" s="60"/>
      <c r="I88" s="60"/>
      <c r="J88" s="4"/>
      <c r="K88" s="17"/>
      <c r="L88" s="150"/>
      <c r="M88" s="17"/>
      <c r="N88" s="17"/>
      <c r="O88" s="17"/>
    </row>
    <row r="89" spans="1:15">
      <c r="A89" s="77">
        <v>1</v>
      </c>
      <c r="B89" s="23" t="s">
        <v>65</v>
      </c>
      <c r="C89" s="23" t="s">
        <v>404</v>
      </c>
      <c r="D89" s="60"/>
      <c r="E89" s="60"/>
      <c r="F89" s="60"/>
      <c r="G89" s="60"/>
      <c r="H89" s="60"/>
      <c r="I89" s="60"/>
      <c r="J89" s="4"/>
      <c r="K89" s="17"/>
      <c r="L89" s="150"/>
      <c r="M89" s="17"/>
      <c r="N89" s="17"/>
      <c r="O89" s="17"/>
    </row>
    <row r="90" spans="1:15">
      <c r="A90" s="76" t="s">
        <v>5</v>
      </c>
      <c r="B90" s="79" t="s">
        <v>329</v>
      </c>
      <c r="C90" s="23" t="s">
        <v>404</v>
      </c>
      <c r="D90" s="218">
        <v>1</v>
      </c>
      <c r="E90" s="129">
        <v>7.6388888888888886E-3</v>
      </c>
      <c r="F90" s="218"/>
      <c r="G90" s="129"/>
      <c r="H90" s="218">
        <v>1</v>
      </c>
      <c r="I90" s="129">
        <v>2.4305555555555556E-2</v>
      </c>
      <c r="J90" s="4"/>
      <c r="K90" s="17"/>
      <c r="L90" s="150"/>
      <c r="M90" s="25">
        <f t="shared" ref="M90:M92" si="6">E90+G90+I90</f>
        <v>3.1944444444444442E-2</v>
      </c>
      <c r="N90" s="17"/>
      <c r="O90" s="17"/>
    </row>
    <row r="91" spans="1:15">
      <c r="A91" s="76" t="s">
        <v>6</v>
      </c>
      <c r="B91" s="79" t="s">
        <v>330</v>
      </c>
      <c r="C91" s="23" t="s">
        <v>404</v>
      </c>
      <c r="D91" s="218">
        <v>2</v>
      </c>
      <c r="E91" s="129">
        <v>1.1805555555555555E-2</v>
      </c>
      <c r="F91" s="218"/>
      <c r="G91" s="129"/>
      <c r="H91" s="218">
        <v>3</v>
      </c>
      <c r="I91" s="129">
        <v>5.4166666666666669E-2</v>
      </c>
      <c r="J91" s="4"/>
      <c r="K91" s="17"/>
      <c r="L91" s="150"/>
      <c r="M91" s="25">
        <f t="shared" si="6"/>
        <v>6.5972222222222224E-2</v>
      </c>
      <c r="N91" s="17"/>
      <c r="O91" s="17"/>
    </row>
    <row r="92" spans="1:15">
      <c r="A92" s="76" t="s">
        <v>7</v>
      </c>
      <c r="B92" s="100" t="s">
        <v>331</v>
      </c>
      <c r="C92" s="23" t="s">
        <v>404</v>
      </c>
      <c r="D92" s="218"/>
      <c r="E92" s="129"/>
      <c r="F92" s="218"/>
      <c r="G92" s="129"/>
      <c r="H92" s="218">
        <v>4</v>
      </c>
      <c r="I92" s="129">
        <v>4.8611111111111112E-2</v>
      </c>
      <c r="J92" s="4"/>
      <c r="K92" s="17"/>
      <c r="L92" s="150"/>
      <c r="M92" s="25">
        <f t="shared" si="6"/>
        <v>4.8611111111111112E-2</v>
      </c>
      <c r="N92" s="17"/>
      <c r="O92" s="17"/>
    </row>
    <row r="93" spans="1:15">
      <c r="A93" s="77"/>
      <c r="B93" s="100"/>
      <c r="C93" s="8"/>
      <c r="D93" s="96"/>
      <c r="E93" s="160"/>
      <c r="F93" s="96"/>
      <c r="G93" s="96"/>
      <c r="H93" s="96"/>
      <c r="I93" s="160"/>
      <c r="J93" s="4"/>
      <c r="K93" s="17"/>
      <c r="L93" s="150"/>
      <c r="M93" s="17"/>
      <c r="N93" s="17"/>
      <c r="O93" s="17"/>
    </row>
    <row r="94" spans="1:15">
      <c r="A94" s="77">
        <v>2</v>
      </c>
      <c r="B94" s="98" t="s">
        <v>332</v>
      </c>
      <c r="C94" s="8" t="s">
        <v>405</v>
      </c>
      <c r="D94" s="96"/>
      <c r="E94" s="96"/>
      <c r="F94" s="192"/>
      <c r="G94" s="192"/>
      <c r="H94" s="96"/>
      <c r="I94" s="96"/>
      <c r="J94" s="4"/>
      <c r="K94" s="17"/>
      <c r="L94" s="150"/>
      <c r="M94" s="17"/>
      <c r="N94" s="17"/>
      <c r="O94" s="17"/>
    </row>
    <row r="95" spans="1:15">
      <c r="A95" s="77"/>
      <c r="B95" s="98"/>
      <c r="C95" s="8"/>
      <c r="D95" s="96"/>
      <c r="E95" s="96"/>
      <c r="F95" s="192"/>
      <c r="G95" s="192"/>
      <c r="H95" s="96"/>
      <c r="I95" s="96"/>
      <c r="J95" s="4"/>
      <c r="K95" s="17"/>
      <c r="L95" s="150"/>
      <c r="M95" s="17"/>
      <c r="N95" s="17"/>
      <c r="O95" s="17"/>
    </row>
    <row r="96" spans="1:15">
      <c r="A96" s="77">
        <v>3</v>
      </c>
      <c r="B96" s="79" t="s">
        <v>4</v>
      </c>
      <c r="C96" s="79" t="s">
        <v>406</v>
      </c>
      <c r="D96" s="60"/>
      <c r="E96" s="60"/>
      <c r="F96" s="60"/>
      <c r="G96" s="60"/>
      <c r="H96" s="60"/>
      <c r="I96" s="60"/>
      <c r="J96" s="4"/>
      <c r="K96" s="17"/>
      <c r="L96" s="150"/>
      <c r="M96" s="17"/>
      <c r="N96" s="17"/>
      <c r="O96" s="17"/>
    </row>
    <row r="97" spans="1:15">
      <c r="A97" s="100" t="s">
        <v>5</v>
      </c>
      <c r="B97" s="100" t="s">
        <v>534</v>
      </c>
      <c r="C97" s="79"/>
      <c r="D97" s="302"/>
      <c r="E97" s="303"/>
      <c r="F97" s="302">
        <v>1</v>
      </c>
      <c r="G97" s="303">
        <v>3.472222222222222E-3</v>
      </c>
      <c r="H97" s="302">
        <v>2</v>
      </c>
      <c r="I97" s="303">
        <v>1.0097222222222222</v>
      </c>
      <c r="J97" s="4"/>
      <c r="K97" s="17"/>
      <c r="L97" s="150"/>
      <c r="M97" s="17"/>
      <c r="N97" s="17"/>
      <c r="O97" s="32">
        <f t="shared" ref="O97" si="7">E97+G97+I97</f>
        <v>1.0131944444444445</v>
      </c>
    </row>
    <row r="98" spans="1:15">
      <c r="A98" s="100" t="s">
        <v>6</v>
      </c>
      <c r="B98" s="100" t="s">
        <v>535</v>
      </c>
      <c r="C98" s="79"/>
      <c r="D98" s="219"/>
      <c r="E98" s="25"/>
      <c r="F98" s="219"/>
      <c r="G98" s="25"/>
      <c r="H98" s="219"/>
      <c r="I98" s="25"/>
      <c r="J98" s="4"/>
      <c r="K98" s="17"/>
      <c r="L98" s="150"/>
      <c r="M98" s="17"/>
      <c r="N98" s="17"/>
      <c r="O98" s="17"/>
    </row>
    <row r="99" spans="1:15">
      <c r="A99" s="155"/>
      <c r="B99" s="301"/>
      <c r="C99" s="79"/>
      <c r="D99" s="219"/>
      <c r="E99" s="25"/>
      <c r="F99" s="219"/>
      <c r="G99" s="25"/>
      <c r="H99" s="219"/>
      <c r="I99" s="25"/>
      <c r="J99" s="4"/>
      <c r="K99" s="17"/>
      <c r="L99" s="150"/>
      <c r="M99" s="17"/>
      <c r="N99" s="17"/>
      <c r="O99" s="17"/>
    </row>
    <row r="100" spans="1:15">
      <c r="A100" s="75"/>
      <c r="B100" s="78" t="s">
        <v>333</v>
      </c>
      <c r="C100" s="78"/>
      <c r="D100" s="60"/>
      <c r="E100" s="60"/>
      <c r="F100" s="60"/>
      <c r="G100" s="60"/>
      <c r="H100" s="60"/>
      <c r="I100" s="60"/>
      <c r="J100" s="4"/>
      <c r="K100" s="17"/>
      <c r="L100" s="150"/>
      <c r="M100" s="17"/>
      <c r="N100" s="17"/>
      <c r="O100" s="17"/>
    </row>
    <row r="101" spans="1:15">
      <c r="A101" s="77">
        <v>1</v>
      </c>
      <c r="B101" s="23" t="s">
        <v>65</v>
      </c>
      <c r="C101" s="23" t="s">
        <v>404</v>
      </c>
      <c r="D101" s="219">
        <v>23</v>
      </c>
      <c r="E101" s="296">
        <v>5.0694444444444452E-2</v>
      </c>
      <c r="F101" s="219">
        <v>21</v>
      </c>
      <c r="G101" s="296">
        <v>4.5138888888888888E-2</v>
      </c>
      <c r="H101" s="219">
        <v>190</v>
      </c>
      <c r="I101" s="296">
        <v>0.44791666666666669</v>
      </c>
      <c r="J101" s="4"/>
      <c r="K101" s="17"/>
      <c r="L101" s="150"/>
      <c r="M101" s="25">
        <f t="shared" ref="M101" si="8">E101+G101+I101</f>
        <v>0.54375000000000007</v>
      </c>
      <c r="N101" s="17"/>
      <c r="O101" s="17"/>
    </row>
    <row r="102" spans="1:15">
      <c r="A102" s="76" t="s">
        <v>5</v>
      </c>
      <c r="B102" s="79" t="s">
        <v>334</v>
      </c>
      <c r="C102" s="23" t="s">
        <v>404</v>
      </c>
      <c r="D102" s="9"/>
      <c r="E102" s="95"/>
      <c r="F102" s="193"/>
      <c r="G102" s="194"/>
      <c r="H102" s="4"/>
      <c r="I102" s="194"/>
      <c r="J102" s="195">
        <v>17</v>
      </c>
      <c r="K102" s="195"/>
      <c r="M102" s="25"/>
      <c r="N102" s="17"/>
      <c r="O102" s="17"/>
    </row>
    <row r="103" spans="1:15">
      <c r="A103" s="76" t="s">
        <v>6</v>
      </c>
      <c r="B103" s="79" t="s">
        <v>335</v>
      </c>
      <c r="C103" s="23" t="s">
        <v>404</v>
      </c>
      <c r="D103" s="9"/>
      <c r="E103" s="95"/>
      <c r="F103" s="196"/>
      <c r="G103" s="197"/>
      <c r="H103" s="4"/>
      <c r="I103" s="194"/>
      <c r="J103" s="195">
        <v>4</v>
      </c>
      <c r="K103" s="195"/>
      <c r="M103" s="25"/>
      <c r="N103" s="17"/>
      <c r="O103" s="17"/>
    </row>
    <row r="104" spans="1:15">
      <c r="A104" s="76"/>
      <c r="B104" s="79"/>
      <c r="C104" s="8"/>
      <c r="D104" s="96"/>
      <c r="E104" s="160"/>
      <c r="F104" s="96"/>
      <c r="G104" s="160"/>
      <c r="H104" s="96"/>
      <c r="I104" s="160"/>
      <c r="J104" s="4"/>
      <c r="K104" s="17"/>
      <c r="L104" s="150"/>
      <c r="M104" s="42"/>
      <c r="N104" s="17"/>
      <c r="O104" s="17"/>
    </row>
    <row r="105" spans="1:15">
      <c r="A105" s="77">
        <v>2</v>
      </c>
      <c r="B105" s="79" t="s">
        <v>3</v>
      </c>
      <c r="C105" s="8" t="s">
        <v>405</v>
      </c>
      <c r="D105" s="60"/>
      <c r="E105" s="60"/>
      <c r="F105" s="60"/>
      <c r="G105" s="60"/>
      <c r="H105" s="60"/>
      <c r="I105" s="60"/>
      <c r="J105" s="4"/>
      <c r="K105" s="17"/>
      <c r="L105" s="150"/>
      <c r="M105" s="17"/>
      <c r="N105" s="17"/>
      <c r="O105" s="17"/>
    </row>
    <row r="106" spans="1:15">
      <c r="A106" s="77"/>
      <c r="B106" s="79"/>
      <c r="C106" s="8"/>
      <c r="D106" s="60"/>
      <c r="E106" s="60"/>
      <c r="F106" s="60"/>
      <c r="G106" s="60"/>
      <c r="H106" s="60"/>
      <c r="I106" s="60"/>
      <c r="J106" s="4"/>
      <c r="K106" s="17"/>
      <c r="L106" s="150"/>
      <c r="M106" s="17"/>
      <c r="N106" s="17"/>
      <c r="O106" s="17"/>
    </row>
    <row r="107" spans="1:15">
      <c r="A107" s="77">
        <v>3</v>
      </c>
      <c r="B107" s="79" t="s">
        <v>4</v>
      </c>
      <c r="C107" s="79" t="s">
        <v>406</v>
      </c>
      <c r="D107" s="60"/>
      <c r="E107" s="60"/>
      <c r="F107" s="60"/>
      <c r="G107" s="60"/>
      <c r="H107" s="60"/>
      <c r="I107" s="60"/>
      <c r="J107" s="4"/>
      <c r="K107" s="17"/>
      <c r="L107" s="150"/>
      <c r="M107" s="17"/>
      <c r="N107" s="17"/>
      <c r="O107" s="17"/>
    </row>
    <row r="108" spans="1:15">
      <c r="A108" s="76" t="s">
        <v>5</v>
      </c>
      <c r="B108" s="79" t="s">
        <v>336</v>
      </c>
      <c r="C108" s="79" t="s">
        <v>406</v>
      </c>
      <c r="D108" s="219">
        <v>13</v>
      </c>
      <c r="E108" s="296">
        <v>0.57291666666666663</v>
      </c>
      <c r="F108" s="219">
        <v>9</v>
      </c>
      <c r="G108" s="304">
        <v>1.09375</v>
      </c>
      <c r="H108" s="219">
        <v>14</v>
      </c>
      <c r="I108" s="296">
        <v>0.24930555555555556</v>
      </c>
      <c r="J108" s="4"/>
      <c r="K108" s="17"/>
      <c r="L108" s="150"/>
      <c r="M108" s="17"/>
      <c r="N108" s="17"/>
      <c r="O108" s="32">
        <f t="shared" ref="O108" si="9">E108+G108+I108</f>
        <v>1.915972222222222</v>
      </c>
    </row>
    <row r="109" spans="1:15">
      <c r="A109" s="77"/>
      <c r="B109" s="79"/>
      <c r="C109" s="79"/>
      <c r="D109" s="60"/>
      <c r="E109" s="60"/>
      <c r="F109" s="60"/>
      <c r="G109" s="60"/>
      <c r="H109" s="60"/>
      <c r="I109" s="60"/>
      <c r="J109" s="4"/>
      <c r="K109" s="17"/>
      <c r="L109" s="150"/>
      <c r="M109" s="17"/>
      <c r="N109" s="17"/>
      <c r="O109" s="17"/>
    </row>
    <row r="110" spans="1:15">
      <c r="A110" s="77"/>
      <c r="B110" s="101" t="s">
        <v>337</v>
      </c>
      <c r="C110" s="101"/>
      <c r="D110" s="60"/>
      <c r="E110" s="60"/>
      <c r="F110" s="60"/>
      <c r="G110" s="60"/>
      <c r="H110" s="60"/>
      <c r="I110" s="60"/>
      <c r="J110" s="4"/>
      <c r="K110" s="17"/>
      <c r="L110" s="150"/>
      <c r="M110" s="17"/>
      <c r="N110" s="17"/>
      <c r="O110" s="17"/>
    </row>
    <row r="111" spans="1:15">
      <c r="A111" s="77"/>
      <c r="B111" s="101"/>
      <c r="C111" s="101"/>
      <c r="D111" s="60"/>
      <c r="E111" s="60"/>
      <c r="F111" s="60"/>
      <c r="G111" s="60"/>
      <c r="H111" s="60"/>
      <c r="I111" s="60"/>
      <c r="J111" s="4"/>
      <c r="K111" s="17"/>
      <c r="L111" s="150"/>
      <c r="M111" s="17"/>
      <c r="N111" s="17"/>
      <c r="O111" s="17"/>
    </row>
    <row r="112" spans="1:15">
      <c r="A112" s="77">
        <v>1</v>
      </c>
      <c r="B112" s="79" t="s">
        <v>4</v>
      </c>
      <c r="C112" s="79" t="s">
        <v>406</v>
      </c>
      <c r="D112" s="60"/>
      <c r="E112" s="60"/>
      <c r="F112" s="60"/>
      <c r="G112" s="60"/>
      <c r="H112" s="60"/>
      <c r="I112" s="60"/>
      <c r="J112" s="4"/>
      <c r="K112" s="17"/>
      <c r="L112" s="150"/>
      <c r="M112" s="17"/>
      <c r="N112" s="17"/>
      <c r="O112" s="32"/>
    </row>
    <row r="113" spans="1:15">
      <c r="A113" s="76" t="s">
        <v>5</v>
      </c>
      <c r="B113" s="79" t="s">
        <v>536</v>
      </c>
      <c r="C113" s="79" t="s">
        <v>406</v>
      </c>
      <c r="D113" s="305"/>
      <c r="E113" s="305"/>
      <c r="F113" s="305"/>
      <c r="G113" s="305"/>
      <c r="H113" s="305"/>
      <c r="I113" s="305"/>
      <c r="J113" s="4"/>
      <c r="K113" s="17"/>
      <c r="L113" s="150"/>
      <c r="M113" s="17"/>
      <c r="N113" s="17"/>
      <c r="O113" s="32">
        <f t="shared" ref="O113:O125" si="10">E113+G113+I113</f>
        <v>0</v>
      </c>
    </row>
    <row r="114" spans="1:15">
      <c r="A114" s="76" t="s">
        <v>6</v>
      </c>
      <c r="B114" s="79" t="s">
        <v>537</v>
      </c>
      <c r="C114" s="79" t="s">
        <v>406</v>
      </c>
      <c r="D114" s="218">
        <v>3</v>
      </c>
      <c r="E114" s="288">
        <v>7.1527777777777787E-2</v>
      </c>
      <c r="F114" s="218">
        <v>1</v>
      </c>
      <c r="G114" s="288">
        <v>1.2499999999999999E-2</v>
      </c>
      <c r="H114" s="305"/>
      <c r="I114" s="305"/>
      <c r="J114" s="4"/>
      <c r="K114" s="17"/>
      <c r="L114" s="150"/>
      <c r="M114" s="17"/>
      <c r="N114" s="17"/>
      <c r="O114" s="32">
        <f t="shared" si="10"/>
        <v>8.4027777777777785E-2</v>
      </c>
    </row>
    <row r="115" spans="1:15">
      <c r="A115" s="76" t="s">
        <v>7</v>
      </c>
      <c r="B115" s="79" t="s">
        <v>538</v>
      </c>
      <c r="C115" s="79" t="s">
        <v>406</v>
      </c>
      <c r="D115" s="305"/>
      <c r="E115" s="305"/>
      <c r="F115" s="218">
        <v>2</v>
      </c>
      <c r="G115" s="288">
        <v>0.2722222222222222</v>
      </c>
      <c r="H115" s="305"/>
      <c r="I115" s="305"/>
      <c r="J115" s="4"/>
      <c r="K115" s="17"/>
      <c r="L115" s="150"/>
      <c r="M115" s="17"/>
      <c r="N115" s="17"/>
      <c r="O115" s="32">
        <f t="shared" si="10"/>
        <v>0.2722222222222222</v>
      </c>
    </row>
    <row r="116" spans="1:15">
      <c r="A116" s="76" t="s">
        <v>8</v>
      </c>
      <c r="B116" s="79" t="s">
        <v>539</v>
      </c>
      <c r="C116" s="79" t="s">
        <v>406</v>
      </c>
      <c r="D116" s="305"/>
      <c r="E116" s="305"/>
      <c r="F116" s="305"/>
      <c r="G116" s="305"/>
      <c r="H116" s="305"/>
      <c r="I116" s="305"/>
      <c r="J116" s="4"/>
      <c r="K116" s="17"/>
      <c r="L116" s="150"/>
      <c r="M116" s="17"/>
      <c r="N116" s="17"/>
      <c r="O116" s="32">
        <f t="shared" si="10"/>
        <v>0</v>
      </c>
    </row>
    <row r="117" spans="1:15">
      <c r="A117" s="76" t="s">
        <v>9</v>
      </c>
      <c r="B117" s="79" t="s">
        <v>540</v>
      </c>
      <c r="C117" s="79" t="s">
        <v>406</v>
      </c>
      <c r="D117" s="218">
        <v>1</v>
      </c>
      <c r="E117" s="288">
        <v>0.68263888888888891</v>
      </c>
      <c r="F117" s="218">
        <v>5</v>
      </c>
      <c r="G117" s="288">
        <v>0.43958333333333338</v>
      </c>
      <c r="H117" s="218">
        <v>6</v>
      </c>
      <c r="I117" s="304">
        <v>7.7576388888888888</v>
      </c>
      <c r="J117" s="4"/>
      <c r="K117" s="17"/>
      <c r="L117" s="150"/>
      <c r="M117" s="17"/>
      <c r="N117" s="17"/>
      <c r="O117" s="32">
        <f t="shared" si="10"/>
        <v>8.8798611111111114</v>
      </c>
    </row>
    <row r="118" spans="1:15">
      <c r="A118" s="76" t="s">
        <v>10</v>
      </c>
      <c r="B118" s="79" t="s">
        <v>388</v>
      </c>
      <c r="C118" s="79" t="s">
        <v>406</v>
      </c>
      <c r="D118" s="305"/>
      <c r="E118" s="305"/>
      <c r="F118" s="305"/>
      <c r="G118" s="305"/>
      <c r="H118" s="218">
        <v>2</v>
      </c>
      <c r="I118" s="304">
        <v>0.71875</v>
      </c>
      <c r="J118" s="4"/>
      <c r="K118" s="17"/>
      <c r="L118" s="150"/>
      <c r="M118" s="17"/>
      <c r="N118" s="17"/>
      <c r="O118" s="32">
        <f t="shared" si="10"/>
        <v>0.71875</v>
      </c>
    </row>
    <row r="119" spans="1:15">
      <c r="A119" s="76" t="s">
        <v>75</v>
      </c>
      <c r="B119" s="79" t="s">
        <v>541</v>
      </c>
      <c r="C119" s="79" t="s">
        <v>406</v>
      </c>
      <c r="D119" s="218">
        <v>1</v>
      </c>
      <c r="E119" s="288">
        <v>6.9444444444444441E-3</v>
      </c>
      <c r="F119" s="218">
        <v>3</v>
      </c>
      <c r="G119" s="288">
        <v>1.4583333333333332E-2</v>
      </c>
      <c r="H119" s="218">
        <v>3</v>
      </c>
      <c r="I119" s="304">
        <v>1.09375</v>
      </c>
      <c r="J119" s="4"/>
      <c r="K119" s="17"/>
      <c r="L119" s="150"/>
      <c r="M119" s="17"/>
      <c r="N119" s="17"/>
      <c r="O119" s="32">
        <f t="shared" si="10"/>
        <v>1.1152777777777778</v>
      </c>
    </row>
    <row r="120" spans="1:15">
      <c r="A120" s="76" t="s">
        <v>76</v>
      </c>
      <c r="B120" s="79" t="s">
        <v>542</v>
      </c>
      <c r="C120" s="79" t="s">
        <v>406</v>
      </c>
      <c r="D120" s="218">
        <v>2</v>
      </c>
      <c r="E120" s="288">
        <v>0.99236111111111114</v>
      </c>
      <c r="F120" s="218">
        <v>1</v>
      </c>
      <c r="G120" s="288">
        <v>4.8611111111111112E-3</v>
      </c>
      <c r="H120" s="218">
        <v>3</v>
      </c>
      <c r="I120" s="304">
        <v>2.2916666666666669E-2</v>
      </c>
      <c r="J120" s="4"/>
      <c r="K120" s="4"/>
      <c r="L120" s="182"/>
      <c r="M120" s="17"/>
      <c r="N120" s="17"/>
      <c r="O120" s="32">
        <f t="shared" si="10"/>
        <v>1.0201388888888889</v>
      </c>
    </row>
    <row r="121" spans="1:15">
      <c r="A121" s="76" t="s">
        <v>84</v>
      </c>
      <c r="B121" s="79" t="s">
        <v>543</v>
      </c>
      <c r="C121" s="79" t="s">
        <v>406</v>
      </c>
      <c r="D121" s="218">
        <v>8</v>
      </c>
      <c r="E121" s="129">
        <v>2.6263888888888887</v>
      </c>
      <c r="F121" s="218">
        <v>1</v>
      </c>
      <c r="G121" s="288">
        <v>2.7777777777777779E-3</v>
      </c>
      <c r="H121" s="218">
        <v>12</v>
      </c>
      <c r="I121" s="304">
        <v>0.64930555555555558</v>
      </c>
      <c r="J121" s="4"/>
      <c r="K121" s="4"/>
      <c r="L121" s="182"/>
      <c r="M121" s="17"/>
      <c r="N121" s="17"/>
      <c r="O121" s="32">
        <f t="shared" si="10"/>
        <v>3.2784722222222218</v>
      </c>
    </row>
    <row r="122" spans="1:15">
      <c r="A122" s="76" t="s">
        <v>85</v>
      </c>
      <c r="B122" s="79" t="s">
        <v>544</v>
      </c>
      <c r="C122" s="79" t="s">
        <v>406</v>
      </c>
      <c r="D122" s="218">
        <v>7</v>
      </c>
      <c r="E122" s="288">
        <v>0.82013888888888886</v>
      </c>
      <c r="F122" s="218">
        <v>3</v>
      </c>
      <c r="G122" s="288">
        <v>2.8472222222222222E-2</v>
      </c>
      <c r="H122" s="218">
        <v>3</v>
      </c>
      <c r="I122" s="304">
        <v>0.54097222222222219</v>
      </c>
      <c r="J122" s="4"/>
      <c r="K122" s="4"/>
      <c r="L122" s="182"/>
      <c r="M122" s="17"/>
      <c r="N122" s="17"/>
      <c r="O122" s="32">
        <f t="shared" si="10"/>
        <v>1.3895833333333334</v>
      </c>
    </row>
    <row r="123" spans="1:15">
      <c r="A123" s="76" t="s">
        <v>86</v>
      </c>
      <c r="B123" s="79" t="s">
        <v>545</v>
      </c>
      <c r="C123" s="79" t="s">
        <v>406</v>
      </c>
      <c r="D123" s="305"/>
      <c r="E123" s="305"/>
      <c r="F123" s="305"/>
      <c r="G123" s="305"/>
      <c r="H123" s="305"/>
      <c r="I123" s="305"/>
      <c r="J123" s="4"/>
      <c r="K123" s="4"/>
      <c r="L123" s="182"/>
      <c r="M123" s="17"/>
      <c r="N123" s="17"/>
      <c r="O123" s="32">
        <f t="shared" si="10"/>
        <v>0</v>
      </c>
    </row>
    <row r="124" spans="1:15">
      <c r="A124" s="76" t="s">
        <v>548</v>
      </c>
      <c r="B124" s="79" t="s">
        <v>546</v>
      </c>
      <c r="C124" s="79" t="s">
        <v>406</v>
      </c>
      <c r="D124" s="305"/>
      <c r="E124" s="305"/>
      <c r="F124" s="305"/>
      <c r="G124" s="305"/>
      <c r="H124" s="218">
        <v>1</v>
      </c>
      <c r="I124" s="288">
        <v>2.0833333333333333E-3</v>
      </c>
      <c r="J124" s="4"/>
      <c r="K124" s="4"/>
      <c r="L124" s="182"/>
      <c r="M124" s="17"/>
      <c r="N124" s="17"/>
      <c r="O124" s="32">
        <f t="shared" si="10"/>
        <v>2.0833333333333333E-3</v>
      </c>
    </row>
    <row r="125" spans="1:15">
      <c r="A125" s="76" t="s">
        <v>88</v>
      </c>
      <c r="B125" s="79" t="s">
        <v>547</v>
      </c>
      <c r="C125" s="79" t="s">
        <v>406</v>
      </c>
      <c r="D125" s="218">
        <v>2</v>
      </c>
      <c r="E125" s="288">
        <v>0.42222222222222222</v>
      </c>
      <c r="F125" s="218">
        <v>1</v>
      </c>
      <c r="G125" s="288">
        <v>2.0833333333333332E-2</v>
      </c>
      <c r="H125" s="305"/>
      <c r="I125" s="305"/>
      <c r="J125" s="4"/>
      <c r="K125" s="4"/>
      <c r="L125" s="256"/>
      <c r="M125" s="17"/>
      <c r="N125" s="17"/>
      <c r="O125" s="32">
        <f t="shared" si="10"/>
        <v>0.44305555555555554</v>
      </c>
    </row>
    <row r="126" spans="1:15">
      <c r="A126" s="76"/>
      <c r="B126" s="102"/>
      <c r="C126" s="102"/>
      <c r="D126" s="9"/>
      <c r="E126" s="95"/>
      <c r="F126" s="54"/>
      <c r="G126" s="95"/>
      <c r="H126" s="9"/>
      <c r="I126" s="95"/>
      <c r="J126" s="4"/>
      <c r="K126" s="4"/>
      <c r="L126" s="256"/>
      <c r="M126" s="17"/>
      <c r="N126" s="17"/>
      <c r="O126" s="17"/>
    </row>
    <row r="127" spans="1:15">
      <c r="A127" s="81"/>
      <c r="B127" s="78" t="s">
        <v>390</v>
      </c>
      <c r="C127" s="78"/>
      <c r="D127" s="9"/>
      <c r="E127" s="95"/>
      <c r="F127" s="54"/>
      <c r="G127" s="95"/>
      <c r="H127" s="9"/>
      <c r="I127" s="95"/>
      <c r="J127" s="4"/>
      <c r="K127" s="4"/>
      <c r="L127" s="182"/>
      <c r="M127" s="17"/>
      <c r="N127" s="17"/>
      <c r="O127" s="17"/>
    </row>
    <row r="128" spans="1:15" ht="15">
      <c r="A128" s="77">
        <v>1</v>
      </c>
      <c r="B128" s="23" t="s">
        <v>65</v>
      </c>
      <c r="C128" s="23" t="s">
        <v>404</v>
      </c>
      <c r="D128" s="278">
        <v>10</v>
      </c>
      <c r="E128" s="129">
        <v>2.7805555555555554</v>
      </c>
      <c r="F128" s="278">
        <v>3</v>
      </c>
      <c r="G128" s="129">
        <v>8.6805555555555566E-2</v>
      </c>
      <c r="H128" s="278">
        <v>7</v>
      </c>
      <c r="I128" s="129">
        <v>0.21875</v>
      </c>
      <c r="J128" s="4"/>
      <c r="K128" s="4"/>
      <c r="L128" s="182"/>
      <c r="M128" s="25">
        <f t="shared" ref="M128" si="11">E128+G128+I128</f>
        <v>3.0861111111111108</v>
      </c>
      <c r="N128" s="17"/>
      <c r="O128" s="17"/>
    </row>
    <row r="129" spans="1:15">
      <c r="A129" s="76" t="s">
        <v>5</v>
      </c>
      <c r="B129" s="79" t="s">
        <v>334</v>
      </c>
      <c r="C129" s="23" t="s">
        <v>404</v>
      </c>
      <c r="D129" s="188"/>
      <c r="E129" s="95"/>
      <c r="F129" s="162"/>
      <c r="G129" s="63"/>
      <c r="H129" s="162"/>
      <c r="I129" s="63"/>
      <c r="J129" s="4"/>
      <c r="K129" s="4"/>
      <c r="L129" s="182"/>
      <c r="M129" s="25"/>
      <c r="N129" s="17"/>
      <c r="O129" s="17"/>
    </row>
    <row r="130" spans="1:15">
      <c r="A130" s="76" t="s">
        <v>6</v>
      </c>
      <c r="B130" s="79" t="s">
        <v>335</v>
      </c>
      <c r="C130" s="23" t="s">
        <v>404</v>
      </c>
      <c r="D130" s="188"/>
      <c r="E130" s="95"/>
      <c r="F130" s="188"/>
      <c r="G130" s="95"/>
      <c r="H130" s="188"/>
      <c r="I130" s="95"/>
      <c r="J130" s="4"/>
      <c r="K130" s="4"/>
      <c r="L130" s="182"/>
      <c r="M130" s="25"/>
      <c r="N130" s="17"/>
      <c r="O130" s="17"/>
    </row>
    <row r="131" spans="1:15">
      <c r="A131" s="77"/>
      <c r="B131" s="100"/>
      <c r="C131" s="8"/>
      <c r="D131" s="9"/>
      <c r="E131" s="95"/>
      <c r="F131" s="54"/>
      <c r="G131" s="95"/>
      <c r="H131" s="9"/>
      <c r="I131" s="95"/>
      <c r="J131" s="4"/>
      <c r="K131" s="4"/>
      <c r="L131" s="182"/>
      <c r="M131" s="17"/>
      <c r="N131" s="17"/>
      <c r="O131" s="17"/>
    </row>
    <row r="132" spans="1:15">
      <c r="A132" s="77">
        <v>2</v>
      </c>
      <c r="B132" s="98" t="s">
        <v>332</v>
      </c>
      <c r="C132" s="8" t="s">
        <v>405</v>
      </c>
      <c r="D132" s="9"/>
      <c r="E132" s="95"/>
      <c r="F132" s="54"/>
      <c r="G132" s="95"/>
      <c r="H132" s="9"/>
      <c r="I132" s="95"/>
      <c r="J132" s="4"/>
      <c r="K132" s="4"/>
      <c r="L132" s="182"/>
      <c r="M132" s="17"/>
      <c r="N132" s="17"/>
      <c r="O132" s="17"/>
    </row>
    <row r="133" spans="1:15">
      <c r="A133" s="77"/>
      <c r="B133" s="98"/>
      <c r="C133" s="8"/>
      <c r="D133" s="9"/>
      <c r="E133" s="95"/>
      <c r="F133" s="54"/>
      <c r="G133" s="95"/>
      <c r="H133" s="9"/>
      <c r="I133" s="95"/>
      <c r="J133" s="4"/>
      <c r="K133" s="4"/>
      <c r="L133" s="182"/>
      <c r="M133" s="17"/>
      <c r="N133" s="17"/>
      <c r="O133" s="17"/>
    </row>
    <row r="134" spans="1:15">
      <c r="A134" s="77">
        <v>3</v>
      </c>
      <c r="B134" s="79" t="s">
        <v>4</v>
      </c>
      <c r="C134" s="79" t="s">
        <v>406</v>
      </c>
      <c r="D134" s="9"/>
      <c r="E134" s="95"/>
      <c r="F134" s="54"/>
      <c r="G134" s="95"/>
      <c r="H134" s="9"/>
      <c r="I134" s="95"/>
      <c r="J134" s="4"/>
      <c r="K134" s="4"/>
      <c r="L134" s="182"/>
      <c r="M134" s="17"/>
      <c r="N134" s="17"/>
      <c r="O134" s="17"/>
    </row>
    <row r="135" spans="1:15">
      <c r="A135" s="77"/>
      <c r="B135" s="79" t="s">
        <v>389</v>
      </c>
      <c r="C135" s="79" t="s">
        <v>406</v>
      </c>
      <c r="D135" s="188"/>
      <c r="E135" s="95"/>
      <c r="F135" s="162"/>
      <c r="G135" s="63"/>
      <c r="H135" s="162"/>
      <c r="I135" s="162"/>
      <c r="J135" s="4"/>
      <c r="K135" s="4"/>
      <c r="L135" s="182"/>
      <c r="M135" s="17"/>
      <c r="N135" s="17"/>
      <c r="O135" s="32">
        <f t="shared" ref="O135" si="12">E135+G135+I135</f>
        <v>0</v>
      </c>
    </row>
    <row r="136" spans="1:15">
      <c r="A136" s="87"/>
      <c r="B136" s="8"/>
      <c r="C136" s="8"/>
      <c r="D136" s="4"/>
      <c r="E136" s="25"/>
      <c r="F136" s="4"/>
      <c r="G136" s="25"/>
      <c r="H136" s="4"/>
      <c r="I136" s="25"/>
      <c r="J136" s="4"/>
      <c r="K136" s="4"/>
      <c r="L136" s="182"/>
      <c r="M136" s="17"/>
      <c r="N136" s="17"/>
      <c r="O136" s="17"/>
    </row>
    <row r="137" spans="1:15">
      <c r="A137" s="77"/>
      <c r="B137" s="78" t="s">
        <v>338</v>
      </c>
      <c r="C137" s="78"/>
      <c r="D137" s="60"/>
      <c r="E137" s="60"/>
      <c r="F137" s="60"/>
      <c r="G137" s="60"/>
      <c r="H137" s="60"/>
      <c r="I137" s="60"/>
      <c r="J137" s="4"/>
      <c r="K137" s="4"/>
      <c r="L137" s="182"/>
      <c r="M137" s="17"/>
      <c r="N137" s="17"/>
      <c r="O137" s="17"/>
    </row>
    <row r="138" spans="1:15">
      <c r="A138" s="87">
        <v>1</v>
      </c>
      <c r="B138" s="8" t="s">
        <v>80</v>
      </c>
      <c r="C138" s="8" t="s">
        <v>107</v>
      </c>
      <c r="D138" s="60"/>
      <c r="E138" s="131"/>
      <c r="F138" s="60"/>
      <c r="G138" s="198"/>
      <c r="H138" s="60"/>
      <c r="I138" s="131"/>
      <c r="J138" s="4"/>
      <c r="K138" s="4"/>
      <c r="L138" s="182"/>
      <c r="M138" s="17"/>
      <c r="N138" s="17"/>
      <c r="O138" s="17"/>
    </row>
    <row r="139" spans="1:15">
      <c r="A139" s="93" t="s">
        <v>5</v>
      </c>
      <c r="B139" s="8" t="s">
        <v>356</v>
      </c>
      <c r="C139" s="8" t="s">
        <v>107</v>
      </c>
      <c r="D139" s="225">
        <v>9</v>
      </c>
      <c r="E139" s="129">
        <v>0.25833333333333336</v>
      </c>
      <c r="F139" s="225">
        <v>5</v>
      </c>
      <c r="G139" s="129">
        <v>1.1180555555555556</v>
      </c>
      <c r="H139" s="225">
        <v>7</v>
      </c>
      <c r="I139" s="129">
        <v>0.41319444444444442</v>
      </c>
      <c r="J139" s="4"/>
      <c r="K139" s="4"/>
      <c r="L139" s="24">
        <f>E139+G139+I139</f>
        <v>1.7895833333333333</v>
      </c>
      <c r="M139" s="17"/>
      <c r="N139" s="17"/>
      <c r="O139" s="17"/>
    </row>
    <row r="140" spans="1:15">
      <c r="A140" s="93" t="s">
        <v>6</v>
      </c>
      <c r="B140" s="8" t="s">
        <v>357</v>
      </c>
      <c r="C140" s="8" t="s">
        <v>107</v>
      </c>
      <c r="D140" s="225">
        <v>12</v>
      </c>
      <c r="E140" s="129">
        <v>0.96527777777777779</v>
      </c>
      <c r="F140" s="225">
        <v>6</v>
      </c>
      <c r="G140" s="129">
        <v>0.84930555555555554</v>
      </c>
      <c r="H140" s="225">
        <v>6</v>
      </c>
      <c r="I140" s="129">
        <v>0.33055555555555555</v>
      </c>
      <c r="J140" s="4"/>
      <c r="K140" s="4"/>
      <c r="L140" s="24">
        <f>E140+G140+I140</f>
        <v>2.1451388888888889</v>
      </c>
      <c r="M140" s="17"/>
      <c r="N140" s="17"/>
      <c r="O140" s="17"/>
    </row>
    <row r="141" spans="1:15">
      <c r="A141" s="93"/>
      <c r="B141" s="8"/>
      <c r="C141" s="8"/>
      <c r="D141" s="60"/>
      <c r="E141" s="131"/>
      <c r="F141" s="60"/>
      <c r="G141" s="198"/>
      <c r="H141" s="60"/>
      <c r="I141" s="131"/>
      <c r="J141" s="4"/>
      <c r="K141" s="4"/>
      <c r="L141" s="182"/>
      <c r="M141" s="17"/>
      <c r="N141" s="17"/>
      <c r="O141" s="17"/>
    </row>
    <row r="142" spans="1:15">
      <c r="A142" s="77">
        <v>2</v>
      </c>
      <c r="B142" s="79" t="s">
        <v>358</v>
      </c>
      <c r="C142" s="23" t="s">
        <v>404</v>
      </c>
      <c r="D142" s="60"/>
      <c r="E142" s="131"/>
      <c r="F142" s="60"/>
      <c r="G142" s="198"/>
      <c r="H142" s="60"/>
      <c r="I142" s="131"/>
      <c r="J142" s="4"/>
      <c r="K142" s="4"/>
      <c r="L142" s="182"/>
      <c r="M142" s="17"/>
      <c r="N142" s="17"/>
      <c r="O142" s="17"/>
    </row>
    <row r="143" spans="1:15">
      <c r="A143" s="93" t="s">
        <v>5</v>
      </c>
      <c r="B143" s="8" t="s">
        <v>120</v>
      </c>
      <c r="C143" s="23" t="s">
        <v>404</v>
      </c>
      <c r="D143" s="225">
        <v>12</v>
      </c>
      <c r="E143" s="129">
        <v>2.3312500000000003</v>
      </c>
      <c r="F143" s="225">
        <v>4</v>
      </c>
      <c r="G143" s="129">
        <v>1.0041666666666667</v>
      </c>
      <c r="H143" s="225">
        <v>7</v>
      </c>
      <c r="I143" s="129">
        <v>0.2986111111111111</v>
      </c>
      <c r="J143" s="9"/>
      <c r="K143" s="4"/>
      <c r="L143" s="182"/>
      <c r="M143" s="32">
        <f>E143+G143+I143</f>
        <v>3.6340277777777783</v>
      </c>
      <c r="N143" s="17"/>
      <c r="O143" s="17"/>
    </row>
    <row r="144" spans="1:15">
      <c r="A144" s="93" t="s">
        <v>6</v>
      </c>
      <c r="B144" s="8" t="s">
        <v>117</v>
      </c>
      <c r="C144" s="23" t="s">
        <v>404</v>
      </c>
      <c r="D144" s="225">
        <v>9</v>
      </c>
      <c r="E144" s="129">
        <v>0.36249999999999999</v>
      </c>
      <c r="F144" s="225">
        <v>6</v>
      </c>
      <c r="G144" s="129">
        <v>1.1166666666666667</v>
      </c>
      <c r="H144" s="225">
        <v>5</v>
      </c>
      <c r="I144" s="129">
        <v>0.19513888888888889</v>
      </c>
      <c r="J144" s="72">
        <v>6.9444444444444434E-2</v>
      </c>
      <c r="K144" s="4"/>
      <c r="L144" s="182"/>
      <c r="M144" s="32">
        <f>E144+G144+I144</f>
        <v>1.6743055555555557</v>
      </c>
      <c r="N144" s="17"/>
      <c r="O144" s="17"/>
    </row>
    <row r="145" spans="1:15">
      <c r="A145" s="93" t="s">
        <v>7</v>
      </c>
      <c r="B145" s="8" t="s">
        <v>69</v>
      </c>
      <c r="C145" s="23" t="s">
        <v>404</v>
      </c>
      <c r="D145" s="225">
        <v>11</v>
      </c>
      <c r="E145" s="129">
        <v>0.58958333333333335</v>
      </c>
      <c r="F145" s="225">
        <v>18</v>
      </c>
      <c r="G145" s="129">
        <v>1.675</v>
      </c>
      <c r="H145" s="225">
        <v>5</v>
      </c>
      <c r="I145" s="129">
        <v>0.27430555555555552</v>
      </c>
      <c r="J145" s="72">
        <v>0.24166666666666667</v>
      </c>
      <c r="K145" s="4"/>
      <c r="L145" s="182"/>
      <c r="M145" s="32">
        <f>E145+G145+I145</f>
        <v>2.5388888888888888</v>
      </c>
      <c r="N145" s="17"/>
      <c r="O145" s="17"/>
    </row>
    <row r="146" spans="1:15">
      <c r="A146" s="93"/>
      <c r="B146" s="8"/>
      <c r="C146" s="8"/>
      <c r="D146" s="9"/>
      <c r="E146" s="72"/>
      <c r="F146" s="9"/>
      <c r="G146" s="72"/>
      <c r="H146" s="9"/>
      <c r="I146" s="72"/>
      <c r="J146" s="72"/>
      <c r="K146" s="4"/>
      <c r="L146" s="182"/>
      <c r="M146" s="32"/>
      <c r="N146" s="17"/>
      <c r="O146" s="17"/>
    </row>
    <row r="147" spans="1:15">
      <c r="A147" s="77"/>
      <c r="B147" s="79"/>
      <c r="C147" s="8"/>
      <c r="D147" s="60"/>
      <c r="E147" s="131"/>
      <c r="F147" s="60"/>
      <c r="G147" s="198"/>
      <c r="H147" s="60"/>
      <c r="I147" s="131"/>
      <c r="J147" s="4"/>
      <c r="K147" s="4"/>
      <c r="L147" s="182"/>
      <c r="M147" s="17"/>
      <c r="N147" s="17"/>
      <c r="O147" s="17"/>
    </row>
    <row r="148" spans="1:15">
      <c r="A148" s="77">
        <v>3</v>
      </c>
      <c r="B148" s="79" t="s">
        <v>3</v>
      </c>
      <c r="C148" s="8" t="s">
        <v>405</v>
      </c>
      <c r="D148" s="60"/>
      <c r="E148" s="60"/>
      <c r="F148" s="60"/>
      <c r="G148" s="60"/>
      <c r="H148" s="60"/>
      <c r="I148" s="60"/>
      <c r="J148" s="4"/>
      <c r="K148" s="4"/>
      <c r="L148" s="182"/>
      <c r="M148" s="17"/>
      <c r="N148" s="17"/>
      <c r="O148" s="17"/>
    </row>
    <row r="149" spans="1:15">
      <c r="A149" s="77"/>
      <c r="B149" s="79"/>
      <c r="D149" s="60"/>
      <c r="E149" s="60"/>
      <c r="F149" s="60"/>
      <c r="G149" s="60"/>
      <c r="H149" s="60"/>
      <c r="I149" s="60"/>
      <c r="J149" s="4"/>
      <c r="K149" s="4"/>
      <c r="L149" s="182"/>
      <c r="M149" s="17"/>
      <c r="N149" s="17"/>
      <c r="O149" s="17"/>
    </row>
    <row r="150" spans="1:15">
      <c r="A150" s="77">
        <v>4</v>
      </c>
      <c r="B150" s="79" t="s">
        <v>4</v>
      </c>
      <c r="C150" s="79" t="s">
        <v>406</v>
      </c>
      <c r="D150" s="60"/>
      <c r="E150" s="60"/>
      <c r="F150" s="60"/>
      <c r="G150" s="60"/>
      <c r="H150" s="60"/>
      <c r="I150" s="60"/>
      <c r="J150" s="4"/>
      <c r="K150" s="17"/>
      <c r="L150" s="150"/>
      <c r="M150" s="17"/>
      <c r="N150" s="17"/>
      <c r="O150" s="17"/>
    </row>
    <row r="151" spans="1:15">
      <c r="A151" s="76" t="s">
        <v>5</v>
      </c>
      <c r="B151" s="306" t="s">
        <v>549</v>
      </c>
      <c r="C151" s="79" t="s">
        <v>406</v>
      </c>
      <c r="D151" s="225">
        <v>28</v>
      </c>
      <c r="E151" s="129">
        <v>8.4770833333333329</v>
      </c>
      <c r="F151" s="225">
        <v>21</v>
      </c>
      <c r="G151" s="129">
        <v>7.229166666666667</v>
      </c>
      <c r="H151" s="225">
        <v>37</v>
      </c>
      <c r="I151" s="129">
        <v>15.015972222222222</v>
      </c>
      <c r="J151" s="4"/>
      <c r="K151" s="17"/>
      <c r="L151" s="150"/>
      <c r="M151" s="17"/>
      <c r="N151" s="17"/>
      <c r="O151" s="32">
        <f t="shared" ref="O151:O161" si="13">E151+G151+I151</f>
        <v>30.722222222222221</v>
      </c>
    </row>
    <row r="152" spans="1:15">
      <c r="A152" s="76" t="s">
        <v>6</v>
      </c>
      <c r="B152" s="306" t="s">
        <v>550</v>
      </c>
      <c r="C152" s="79" t="s">
        <v>406</v>
      </c>
      <c r="D152" s="225">
        <v>14</v>
      </c>
      <c r="E152" s="129">
        <v>6.5125000000000002</v>
      </c>
      <c r="F152" s="225">
        <v>6</v>
      </c>
      <c r="G152" s="129">
        <v>0.89583333333333337</v>
      </c>
      <c r="H152" s="225">
        <v>10</v>
      </c>
      <c r="I152" s="129">
        <v>0.73541666666666661</v>
      </c>
      <c r="J152" s="4"/>
      <c r="K152" s="17"/>
      <c r="L152" s="150"/>
      <c r="M152" s="17"/>
      <c r="N152" s="17"/>
      <c r="O152" s="32">
        <f t="shared" si="13"/>
        <v>8.1437500000000007</v>
      </c>
    </row>
    <row r="153" spans="1:15">
      <c r="A153" s="76" t="s">
        <v>7</v>
      </c>
      <c r="B153" s="306" t="s">
        <v>551</v>
      </c>
      <c r="C153" s="79" t="s">
        <v>406</v>
      </c>
      <c r="D153" s="225">
        <v>8</v>
      </c>
      <c r="E153" s="129">
        <v>3.9840277777777775</v>
      </c>
      <c r="F153" s="225">
        <v>2</v>
      </c>
      <c r="G153" s="129">
        <v>0.67291666666666661</v>
      </c>
      <c r="H153" s="225">
        <v>8</v>
      </c>
      <c r="I153" s="129">
        <v>0.43263888888888885</v>
      </c>
      <c r="J153" s="4"/>
      <c r="K153" s="17"/>
      <c r="L153" s="150"/>
      <c r="M153" s="17"/>
      <c r="N153" s="17"/>
      <c r="O153" s="32">
        <f t="shared" si="13"/>
        <v>5.0895833333333327</v>
      </c>
    </row>
    <row r="154" spans="1:15">
      <c r="A154" s="76" t="s">
        <v>8</v>
      </c>
      <c r="B154" s="306" t="s">
        <v>552</v>
      </c>
      <c r="C154" s="79" t="s">
        <v>406</v>
      </c>
      <c r="D154" s="225">
        <v>3</v>
      </c>
      <c r="E154" s="129">
        <v>0.4916666666666667</v>
      </c>
      <c r="F154" s="225">
        <v>2</v>
      </c>
      <c r="G154" s="129">
        <v>0.72638888888888886</v>
      </c>
      <c r="H154" s="225">
        <v>4</v>
      </c>
      <c r="I154" s="129">
        <v>0.18124999999999999</v>
      </c>
      <c r="J154" s="4"/>
      <c r="K154" s="17"/>
      <c r="L154" s="150"/>
      <c r="M154" s="17"/>
      <c r="N154" s="17"/>
      <c r="O154" s="32">
        <f t="shared" si="13"/>
        <v>1.3993055555555554</v>
      </c>
    </row>
    <row r="155" spans="1:15">
      <c r="A155" s="76" t="s">
        <v>9</v>
      </c>
      <c r="B155" s="306" t="s">
        <v>553</v>
      </c>
      <c r="C155" s="79" t="s">
        <v>406</v>
      </c>
      <c r="D155" s="226">
        <v>3</v>
      </c>
      <c r="E155" s="129">
        <v>1.5354166666666667</v>
      </c>
      <c r="F155" s="226">
        <v>6</v>
      </c>
      <c r="G155" s="129">
        <v>1.7736111111111112</v>
      </c>
      <c r="H155" s="226">
        <v>0</v>
      </c>
      <c r="I155" s="129"/>
      <c r="J155" s="4"/>
      <c r="K155" s="17"/>
      <c r="L155" s="150"/>
      <c r="M155" s="17"/>
      <c r="N155" s="17"/>
      <c r="O155" s="32">
        <f t="shared" si="13"/>
        <v>3.3090277777777777</v>
      </c>
    </row>
    <row r="156" spans="1:15">
      <c r="A156" s="76" t="s">
        <v>10</v>
      </c>
      <c r="B156" s="306" t="s">
        <v>554</v>
      </c>
      <c r="C156" s="79" t="s">
        <v>406</v>
      </c>
      <c r="D156" s="227">
        <v>13</v>
      </c>
      <c r="E156" s="129">
        <v>0.58958333333333335</v>
      </c>
      <c r="F156" s="227">
        <v>17</v>
      </c>
      <c r="G156" s="129">
        <v>2.7930555555555556</v>
      </c>
      <c r="H156" s="227">
        <v>12</v>
      </c>
      <c r="I156" s="129">
        <v>0.1451388888888889</v>
      </c>
      <c r="J156" s="4"/>
      <c r="K156" s="17"/>
      <c r="L156" s="150"/>
      <c r="M156" s="17"/>
      <c r="N156" s="17"/>
      <c r="O156" s="32">
        <f t="shared" si="13"/>
        <v>3.5277777777777777</v>
      </c>
    </row>
    <row r="157" spans="1:15">
      <c r="A157" s="76" t="s">
        <v>75</v>
      </c>
      <c r="B157" s="306" t="s">
        <v>555</v>
      </c>
      <c r="C157" s="79" t="s">
        <v>406</v>
      </c>
      <c r="D157" s="227">
        <v>22</v>
      </c>
      <c r="E157" s="129">
        <v>1.4625000000000001</v>
      </c>
      <c r="F157" s="227">
        <v>12</v>
      </c>
      <c r="G157" s="129">
        <v>2.2611111111111111</v>
      </c>
      <c r="H157" s="227">
        <v>6</v>
      </c>
      <c r="I157" s="129">
        <v>1.8354166666666665</v>
      </c>
      <c r="J157" s="4"/>
      <c r="K157" s="17"/>
      <c r="L157" s="150"/>
      <c r="M157" s="17"/>
      <c r="N157" s="17"/>
      <c r="O157" s="32">
        <f t="shared" si="13"/>
        <v>5.5590277777777777</v>
      </c>
    </row>
    <row r="158" spans="1:15">
      <c r="A158" s="76" t="s">
        <v>76</v>
      </c>
      <c r="B158" s="306" t="s">
        <v>556</v>
      </c>
      <c r="C158" s="79" t="s">
        <v>406</v>
      </c>
      <c r="D158" s="227">
        <v>10</v>
      </c>
      <c r="E158" s="129">
        <v>0.44236111111111115</v>
      </c>
      <c r="F158" s="227">
        <v>16</v>
      </c>
      <c r="G158" s="129">
        <v>1.3083333333333333</v>
      </c>
      <c r="H158" s="227">
        <v>5</v>
      </c>
      <c r="I158" s="129">
        <v>0.20694444444444446</v>
      </c>
      <c r="J158" s="4"/>
      <c r="K158" s="17"/>
      <c r="L158" s="150"/>
      <c r="M158" s="17"/>
      <c r="N158" s="17"/>
      <c r="O158" s="32">
        <f t="shared" si="13"/>
        <v>1.9576388888888889</v>
      </c>
    </row>
    <row r="159" spans="1:15">
      <c r="A159" s="76" t="s">
        <v>84</v>
      </c>
      <c r="B159" s="306" t="s">
        <v>557</v>
      </c>
      <c r="C159" s="79" t="s">
        <v>406</v>
      </c>
      <c r="D159" s="227">
        <v>5</v>
      </c>
      <c r="E159" s="129">
        <v>0.45624999999999999</v>
      </c>
      <c r="F159" s="227">
        <v>3</v>
      </c>
      <c r="G159" s="129">
        <v>0.80208333333333337</v>
      </c>
      <c r="H159" s="227">
        <v>5</v>
      </c>
      <c r="I159" s="129">
        <v>0.42708333333333331</v>
      </c>
      <c r="J159" s="4"/>
      <c r="K159" s="17"/>
      <c r="L159" s="150"/>
      <c r="M159" s="17"/>
      <c r="N159" s="17"/>
      <c r="O159" s="32">
        <f t="shared" si="13"/>
        <v>1.6854166666666666</v>
      </c>
    </row>
    <row r="160" spans="1:15">
      <c r="A160" s="76" t="s">
        <v>85</v>
      </c>
      <c r="B160" s="306" t="s">
        <v>558</v>
      </c>
      <c r="C160" s="79" t="s">
        <v>406</v>
      </c>
      <c r="D160" s="227">
        <v>9</v>
      </c>
      <c r="E160" s="129">
        <v>0.24236111111111111</v>
      </c>
      <c r="F160" s="227">
        <v>3</v>
      </c>
      <c r="G160" s="129">
        <v>0.60555555555555551</v>
      </c>
      <c r="H160" s="227">
        <v>3</v>
      </c>
      <c r="I160" s="129">
        <v>0.27291666666666664</v>
      </c>
      <c r="J160" s="4"/>
      <c r="K160" s="17"/>
      <c r="L160" s="150"/>
      <c r="M160" s="17"/>
      <c r="N160" s="17"/>
      <c r="O160" s="32">
        <f t="shared" si="13"/>
        <v>1.1208333333333333</v>
      </c>
    </row>
    <row r="161" spans="1:15">
      <c r="A161" s="76" t="s">
        <v>86</v>
      </c>
      <c r="B161" s="306" t="s">
        <v>559</v>
      </c>
      <c r="C161" s="79" t="s">
        <v>406</v>
      </c>
      <c r="D161" s="227">
        <v>9</v>
      </c>
      <c r="E161" s="129">
        <v>0.95416666666666661</v>
      </c>
      <c r="F161" s="227">
        <v>4</v>
      </c>
      <c r="G161" s="129">
        <v>0.82708333333333339</v>
      </c>
      <c r="H161" s="227">
        <v>4</v>
      </c>
      <c r="I161" s="129">
        <v>0.56319444444444444</v>
      </c>
      <c r="J161" s="4"/>
      <c r="K161" s="17"/>
      <c r="L161" s="150"/>
      <c r="M161" s="17"/>
      <c r="N161" s="17"/>
      <c r="O161" s="32">
        <f t="shared" si="13"/>
        <v>2.3444444444444446</v>
      </c>
    </row>
    <row r="162" spans="1:15">
      <c r="A162" s="77"/>
      <c r="B162" s="79"/>
      <c r="C162" s="79"/>
      <c r="D162" s="60"/>
      <c r="E162" s="60"/>
      <c r="F162" s="60"/>
      <c r="G162" s="60"/>
      <c r="H162" s="60"/>
      <c r="I162" s="60"/>
      <c r="J162" s="4"/>
      <c r="K162" s="17"/>
      <c r="L162" s="150"/>
      <c r="M162" s="17"/>
      <c r="N162" s="17"/>
      <c r="O162" s="17"/>
    </row>
    <row r="163" spans="1:15">
      <c r="A163" s="77"/>
      <c r="B163" s="78" t="s">
        <v>339</v>
      </c>
      <c r="C163" s="78"/>
      <c r="D163" s="60"/>
      <c r="E163" s="60"/>
      <c r="F163" s="60"/>
      <c r="G163" s="60"/>
      <c r="H163" s="60"/>
      <c r="I163" s="60"/>
      <c r="J163" s="4"/>
      <c r="K163" s="17"/>
      <c r="L163" s="150"/>
      <c r="M163" s="17"/>
      <c r="N163" s="17"/>
      <c r="O163" s="17"/>
    </row>
    <row r="164" spans="1:15">
      <c r="A164" s="77">
        <v>1</v>
      </c>
      <c r="B164" s="23" t="s">
        <v>65</v>
      </c>
      <c r="C164" s="23" t="s">
        <v>404</v>
      </c>
      <c r="D164" s="60"/>
      <c r="E164" s="131"/>
      <c r="F164" s="60"/>
      <c r="G164" s="131"/>
      <c r="H164" s="60"/>
      <c r="I164" s="131"/>
      <c r="J164" s="4"/>
      <c r="K164" s="17"/>
      <c r="L164" s="150"/>
      <c r="M164" s="17"/>
      <c r="N164" s="17"/>
      <c r="O164" s="17"/>
    </row>
    <row r="165" spans="1:15">
      <c r="A165" s="76" t="s">
        <v>5</v>
      </c>
      <c r="B165" s="79" t="s">
        <v>329</v>
      </c>
      <c r="C165" s="23" t="s">
        <v>404</v>
      </c>
      <c r="D165" s="307">
        <v>1</v>
      </c>
      <c r="E165" s="308">
        <v>3.8194444444444441E-2</v>
      </c>
      <c r="F165" s="309"/>
      <c r="G165" s="309"/>
      <c r="H165" s="309"/>
      <c r="I165" s="309"/>
      <c r="J165" s="4"/>
      <c r="K165" s="17"/>
      <c r="L165" s="150"/>
      <c r="M165" s="32">
        <f>E165+G165+I165</f>
        <v>3.8194444444444441E-2</v>
      </c>
      <c r="N165" s="17"/>
      <c r="O165" s="17"/>
    </row>
    <row r="166" spans="1:15">
      <c r="A166" s="76" t="s">
        <v>6</v>
      </c>
      <c r="B166" s="79" t="s">
        <v>322</v>
      </c>
      <c r="C166" s="23" t="s">
        <v>404</v>
      </c>
      <c r="D166" s="307">
        <v>1</v>
      </c>
      <c r="E166" s="308">
        <v>3.888888888888889E-2</v>
      </c>
      <c r="F166" s="307">
        <v>2</v>
      </c>
      <c r="G166" s="308">
        <v>5.5555555555555552E-2</v>
      </c>
      <c r="H166" s="307">
        <v>2</v>
      </c>
      <c r="I166" s="308">
        <v>3.3333333333333333E-2</v>
      </c>
      <c r="J166" s="4"/>
      <c r="K166" s="17"/>
      <c r="L166" s="150"/>
      <c r="M166" s="32">
        <f t="shared" ref="M166:M167" si="14">E166+G166+I166</f>
        <v>0.12777777777777777</v>
      </c>
      <c r="N166" s="17"/>
      <c r="O166" s="17"/>
    </row>
    <row r="167" spans="1:15">
      <c r="A167" s="76" t="s">
        <v>7</v>
      </c>
      <c r="B167" s="79" t="s">
        <v>359</v>
      </c>
      <c r="C167" s="23" t="s">
        <v>404</v>
      </c>
      <c r="D167" s="307">
        <v>1</v>
      </c>
      <c r="E167" s="308">
        <v>3.7499999999999999E-2</v>
      </c>
      <c r="F167" s="309"/>
      <c r="G167" s="309"/>
      <c r="H167" s="310">
        <v>1</v>
      </c>
      <c r="I167" s="308">
        <v>4.1666666666666666E-3</v>
      </c>
      <c r="J167" s="4"/>
      <c r="K167" s="17"/>
      <c r="L167" s="150"/>
      <c r="M167" s="32">
        <f t="shared" si="14"/>
        <v>4.1666666666666664E-2</v>
      </c>
      <c r="N167" s="17"/>
      <c r="O167" s="17"/>
    </row>
    <row r="168" spans="1:15">
      <c r="A168" s="76"/>
      <c r="B168" s="79"/>
      <c r="C168" s="79"/>
      <c r="D168" s="128"/>
      <c r="E168" s="128"/>
      <c r="F168" s="128"/>
      <c r="G168" s="128"/>
      <c r="H168" s="128"/>
      <c r="I168" s="128"/>
      <c r="J168" s="4"/>
      <c r="K168" s="17"/>
      <c r="L168" s="150"/>
      <c r="M168" s="17"/>
      <c r="N168" s="17"/>
      <c r="O168" s="17"/>
    </row>
    <row r="169" spans="1:15">
      <c r="A169" s="77">
        <v>2</v>
      </c>
      <c r="B169" s="79" t="s">
        <v>3</v>
      </c>
      <c r="C169" s="79" t="s">
        <v>405</v>
      </c>
      <c r="D169" s="128"/>
      <c r="E169" s="128"/>
      <c r="F169" s="128"/>
      <c r="G169" s="128"/>
      <c r="H169" s="128"/>
      <c r="I169" s="128"/>
      <c r="J169" s="4"/>
      <c r="K169" s="17"/>
      <c r="L169" s="150"/>
      <c r="M169" s="17"/>
      <c r="N169" s="17"/>
      <c r="O169" s="17"/>
    </row>
    <row r="170" spans="1:15">
      <c r="A170" s="76"/>
      <c r="B170" s="79"/>
      <c r="C170" s="79"/>
      <c r="D170" s="128"/>
      <c r="E170" s="128"/>
      <c r="F170" s="128"/>
      <c r="G170" s="128"/>
      <c r="H170" s="128"/>
      <c r="I170" s="128"/>
      <c r="J170" s="4"/>
      <c r="K170" s="17"/>
      <c r="L170" s="150"/>
      <c r="M170" s="17"/>
      <c r="N170" s="17"/>
      <c r="O170" s="17"/>
    </row>
    <row r="171" spans="1:15">
      <c r="A171" s="77">
        <v>3</v>
      </c>
      <c r="B171" s="79" t="s">
        <v>4</v>
      </c>
      <c r="C171" s="79" t="s">
        <v>406</v>
      </c>
      <c r="D171" s="60"/>
      <c r="E171" s="60"/>
      <c r="F171" s="60"/>
      <c r="G171" s="60"/>
      <c r="H171" s="60"/>
      <c r="I171" s="60"/>
      <c r="J171" s="4"/>
      <c r="K171" s="17"/>
      <c r="L171" s="150"/>
      <c r="M171" s="17"/>
      <c r="N171" s="17"/>
      <c r="O171" s="17"/>
    </row>
    <row r="172" spans="1:15">
      <c r="A172" s="76" t="s">
        <v>5</v>
      </c>
      <c r="B172" s="97" t="s">
        <v>384</v>
      </c>
      <c r="C172" s="79" t="s">
        <v>406</v>
      </c>
      <c r="D172" s="307">
        <v>1</v>
      </c>
      <c r="E172" s="308">
        <v>0.15902777777777777</v>
      </c>
      <c r="F172" s="310">
        <v>1</v>
      </c>
      <c r="G172" s="308">
        <v>7.4999999999999997E-2</v>
      </c>
      <c r="H172" s="309"/>
      <c r="I172" s="308"/>
      <c r="J172" s="4"/>
      <c r="K172" s="17"/>
      <c r="L172" s="150"/>
      <c r="M172" s="17"/>
      <c r="N172" s="17"/>
      <c r="O172" s="32">
        <f t="shared" ref="O172:O174" si="15">E172+G172+I172</f>
        <v>0.23402777777777778</v>
      </c>
    </row>
    <row r="173" spans="1:15">
      <c r="A173" s="76" t="s">
        <v>6</v>
      </c>
      <c r="B173" s="51" t="s">
        <v>385</v>
      </c>
      <c r="C173" s="79" t="s">
        <v>406</v>
      </c>
      <c r="D173" s="307">
        <v>5</v>
      </c>
      <c r="E173" s="308">
        <v>1.4236111111111112</v>
      </c>
      <c r="F173" s="309"/>
      <c r="G173" s="308"/>
      <c r="H173" s="310">
        <v>7</v>
      </c>
      <c r="I173" s="308">
        <v>2.2590277777777779</v>
      </c>
      <c r="J173" s="4"/>
      <c r="K173" s="17"/>
      <c r="L173" s="150"/>
      <c r="M173" s="17"/>
      <c r="N173" s="17"/>
      <c r="O173" s="32">
        <f t="shared" si="15"/>
        <v>3.682638888888889</v>
      </c>
    </row>
    <row r="174" spans="1:15">
      <c r="A174" s="76" t="s">
        <v>7</v>
      </c>
      <c r="B174" s="97" t="s">
        <v>386</v>
      </c>
      <c r="C174" s="79" t="s">
        <v>406</v>
      </c>
      <c r="D174" s="307">
        <v>2</v>
      </c>
      <c r="E174" s="308">
        <v>1.5180555555555555</v>
      </c>
      <c r="F174" s="307">
        <v>2</v>
      </c>
      <c r="G174" s="308">
        <v>1.0173611111111112</v>
      </c>
      <c r="H174" s="310">
        <v>4</v>
      </c>
      <c r="I174" s="308">
        <v>1.5645833333333334</v>
      </c>
      <c r="J174" s="4"/>
      <c r="K174" s="17"/>
      <c r="L174" s="150"/>
      <c r="M174" s="17"/>
      <c r="N174" s="17"/>
      <c r="O174" s="32">
        <f t="shared" si="15"/>
        <v>4.0999999999999996</v>
      </c>
    </row>
    <row r="175" spans="1:15">
      <c r="A175" s="77"/>
      <c r="B175" s="79"/>
      <c r="C175" s="79"/>
      <c r="D175" s="60"/>
      <c r="E175" s="60"/>
      <c r="F175" s="60"/>
      <c r="G175" s="60"/>
      <c r="H175" s="60"/>
      <c r="I175" s="60"/>
      <c r="J175" s="4"/>
      <c r="K175" s="17"/>
      <c r="L175" s="150"/>
      <c r="M175" s="17"/>
      <c r="N175" s="17"/>
      <c r="O175" s="17"/>
    </row>
    <row r="176" spans="1:15">
      <c r="A176" s="77"/>
      <c r="B176" s="78" t="s">
        <v>340</v>
      </c>
      <c r="C176" s="78"/>
      <c r="D176" s="60"/>
      <c r="E176" s="60"/>
      <c r="F176" s="60"/>
      <c r="G176" s="60"/>
      <c r="H176" s="60"/>
      <c r="I176" s="60"/>
      <c r="J176" s="4"/>
      <c r="K176" s="17"/>
      <c r="L176" s="150"/>
      <c r="M176" s="17"/>
      <c r="N176" s="17"/>
      <c r="O176" s="17"/>
    </row>
    <row r="177" spans="1:15">
      <c r="A177" s="77">
        <v>1</v>
      </c>
      <c r="B177" s="23" t="s">
        <v>65</v>
      </c>
      <c r="C177" s="23" t="s">
        <v>404</v>
      </c>
      <c r="D177" s="311">
        <v>6</v>
      </c>
      <c r="E177" s="129">
        <v>4.5833333333333337E-2</v>
      </c>
      <c r="F177" s="311">
        <v>7</v>
      </c>
      <c r="G177" s="129">
        <v>5.8333333333333327E-2</v>
      </c>
      <c r="H177" s="311">
        <v>10</v>
      </c>
      <c r="I177" s="129">
        <v>0.15347222222222223</v>
      </c>
      <c r="J177" s="4"/>
      <c r="K177" s="17"/>
      <c r="L177" s="150"/>
      <c r="M177" s="32">
        <f t="shared" ref="M177" si="16">E177+G177+I177</f>
        <v>0.25763888888888886</v>
      </c>
      <c r="N177" s="17"/>
      <c r="O177" s="17"/>
    </row>
    <row r="178" spans="1:15">
      <c r="A178" s="76" t="s">
        <v>5</v>
      </c>
      <c r="B178" s="79" t="s">
        <v>321</v>
      </c>
      <c r="C178" s="23" t="s">
        <v>404</v>
      </c>
      <c r="D178" s="4"/>
      <c r="E178" s="200"/>
      <c r="F178" s="159"/>
      <c r="G178" s="207"/>
      <c r="H178" s="201"/>
      <c r="I178" s="202"/>
      <c r="J178" s="4"/>
      <c r="K178" s="17"/>
      <c r="L178" s="150"/>
      <c r="M178" s="32"/>
      <c r="N178" s="17"/>
      <c r="O178" s="17"/>
    </row>
    <row r="179" spans="1:15">
      <c r="A179" s="76" t="s">
        <v>6</v>
      </c>
      <c r="B179" s="79" t="s">
        <v>322</v>
      </c>
      <c r="C179" s="23" t="s">
        <v>404</v>
      </c>
      <c r="D179" s="188"/>
      <c r="E179" s="203"/>
      <c r="F179" s="159"/>
      <c r="G179" s="207"/>
      <c r="H179" s="201"/>
      <c r="I179" s="202"/>
      <c r="J179" s="4"/>
      <c r="K179" s="17"/>
      <c r="L179" s="150"/>
      <c r="M179" s="32"/>
      <c r="N179" s="17"/>
      <c r="O179" s="17"/>
    </row>
    <row r="180" spans="1:15">
      <c r="A180" s="76"/>
      <c r="B180" s="79"/>
      <c r="C180" s="79"/>
      <c r="D180" s="60"/>
      <c r="E180" s="60"/>
      <c r="F180" s="60"/>
      <c r="G180" s="60"/>
      <c r="H180" s="60"/>
      <c r="I180" s="60"/>
      <c r="J180" s="4"/>
      <c r="K180" s="17"/>
      <c r="L180" s="150"/>
      <c r="M180" s="17"/>
      <c r="N180" s="17"/>
      <c r="O180" s="17"/>
    </row>
    <row r="181" spans="1:15">
      <c r="A181" s="77">
        <v>2</v>
      </c>
      <c r="B181" s="79" t="s">
        <v>3</v>
      </c>
      <c r="C181" s="79" t="s">
        <v>405</v>
      </c>
      <c r="D181" s="60"/>
      <c r="E181" s="60"/>
      <c r="F181" s="60"/>
      <c r="G181" s="60"/>
      <c r="H181" s="60"/>
      <c r="I181" s="60"/>
      <c r="J181" s="4"/>
      <c r="K181" s="17"/>
      <c r="L181" s="150"/>
      <c r="M181" s="17"/>
      <c r="N181" s="17"/>
      <c r="O181" s="17"/>
    </row>
    <row r="182" spans="1:15">
      <c r="A182" s="76"/>
      <c r="B182" s="79"/>
      <c r="C182" s="79"/>
      <c r="D182" s="60"/>
      <c r="E182" s="60"/>
      <c r="F182" s="60"/>
      <c r="G182" s="60"/>
      <c r="H182" s="60"/>
      <c r="I182" s="60"/>
      <c r="J182" s="4"/>
      <c r="K182" s="17"/>
      <c r="L182" s="150"/>
      <c r="M182" s="17"/>
      <c r="N182" s="17"/>
      <c r="O182" s="17"/>
    </row>
    <row r="183" spans="1:15">
      <c r="A183" s="77">
        <v>3</v>
      </c>
      <c r="B183" s="103" t="s">
        <v>4</v>
      </c>
      <c r="C183" s="79" t="s">
        <v>406</v>
      </c>
      <c r="D183" s="60"/>
      <c r="E183" s="60"/>
      <c r="F183" s="60"/>
      <c r="G183" s="60"/>
      <c r="H183" s="60"/>
      <c r="I183" s="60"/>
      <c r="J183" s="4"/>
      <c r="K183" s="4"/>
      <c r="L183" s="182"/>
      <c r="M183" s="17"/>
      <c r="N183" s="17"/>
      <c r="O183" s="17"/>
    </row>
    <row r="184" spans="1:15">
      <c r="A184" s="77"/>
      <c r="B184" s="97" t="s">
        <v>387</v>
      </c>
      <c r="C184" s="79" t="s">
        <v>406</v>
      </c>
      <c r="D184" s="188"/>
      <c r="E184" s="203"/>
      <c r="F184" s="159"/>
      <c r="G184" s="161"/>
      <c r="H184" s="201"/>
      <c r="I184" s="161"/>
      <c r="J184" s="4"/>
      <c r="K184" s="4"/>
      <c r="L184" s="182"/>
      <c r="M184" s="17"/>
      <c r="N184" s="17"/>
      <c r="O184" s="32">
        <f t="shared" ref="O184" si="17">E184+G184+I184</f>
        <v>0</v>
      </c>
    </row>
    <row r="185" spans="1:15">
      <c r="A185" s="77"/>
      <c r="B185" s="103"/>
      <c r="C185" s="103"/>
      <c r="D185" s="60"/>
      <c r="E185" s="60"/>
      <c r="F185" s="60"/>
      <c r="G185" s="60"/>
      <c r="H185" s="60"/>
      <c r="I185" s="60"/>
      <c r="J185" s="4"/>
      <c r="K185" s="4"/>
      <c r="L185" s="182"/>
      <c r="M185" s="17"/>
      <c r="N185" s="17"/>
      <c r="O185" s="17"/>
    </row>
    <row r="186" spans="1:15">
      <c r="A186" s="77"/>
      <c r="B186" s="79"/>
      <c r="C186" s="79"/>
      <c r="D186" s="60"/>
      <c r="E186" s="60"/>
      <c r="F186" s="60"/>
      <c r="G186" s="60"/>
      <c r="H186" s="60"/>
      <c r="I186" s="60"/>
      <c r="J186" s="4"/>
      <c r="K186" s="4"/>
      <c r="L186" s="182"/>
      <c r="M186" s="17"/>
      <c r="N186" s="17"/>
      <c r="O186" s="17"/>
    </row>
    <row r="187" spans="1:15">
      <c r="A187" s="77"/>
      <c r="B187" s="78" t="s">
        <v>341</v>
      </c>
      <c r="C187" s="78"/>
      <c r="D187" s="60"/>
      <c r="E187" s="60"/>
      <c r="F187" s="60"/>
      <c r="G187" s="60"/>
      <c r="H187" s="60"/>
      <c r="I187" s="60"/>
      <c r="J187" s="4"/>
      <c r="K187" s="4"/>
      <c r="L187" s="182"/>
      <c r="M187" s="17"/>
      <c r="N187" s="17"/>
      <c r="O187" s="17"/>
    </row>
    <row r="188" spans="1:15">
      <c r="A188" s="87">
        <v>1</v>
      </c>
      <c r="B188" s="8" t="s">
        <v>80</v>
      </c>
      <c r="C188" s="8" t="s">
        <v>107</v>
      </c>
      <c r="D188" s="60"/>
      <c r="E188" s="131"/>
      <c r="F188" s="60"/>
      <c r="G188" s="198"/>
      <c r="H188" s="60"/>
      <c r="I188" s="131"/>
      <c r="J188" s="4"/>
      <c r="K188" s="4"/>
      <c r="L188" s="182"/>
      <c r="M188" s="17"/>
      <c r="N188" s="17"/>
      <c r="O188" s="17"/>
    </row>
    <row r="189" spans="1:15">
      <c r="A189" s="93" t="s">
        <v>5</v>
      </c>
      <c r="B189" s="8" t="s">
        <v>360</v>
      </c>
      <c r="C189" s="8" t="s">
        <v>107</v>
      </c>
      <c r="D189" s="253">
        <v>1</v>
      </c>
      <c r="E189" s="129">
        <v>1.5972222222222224E-2</v>
      </c>
      <c r="F189" s="253"/>
      <c r="G189" s="129"/>
      <c r="H189" s="253">
        <v>1</v>
      </c>
      <c r="I189" s="129"/>
      <c r="J189" s="4"/>
      <c r="K189" s="4"/>
      <c r="L189" s="135">
        <f>E189+G189+I189</f>
        <v>1.5972222222222224E-2</v>
      </c>
      <c r="M189" s="17"/>
      <c r="N189" s="17"/>
      <c r="O189" s="17"/>
    </row>
    <row r="190" spans="1:15">
      <c r="A190" s="93" t="s">
        <v>6</v>
      </c>
      <c r="B190" s="8" t="s">
        <v>361</v>
      </c>
      <c r="C190" s="8" t="s">
        <v>107</v>
      </c>
      <c r="D190" s="253">
        <v>2</v>
      </c>
      <c r="E190" s="129">
        <v>4.7916666666666663E-2</v>
      </c>
      <c r="F190" s="253"/>
      <c r="G190" s="129"/>
      <c r="H190" s="253"/>
      <c r="I190" s="129"/>
      <c r="J190" s="4"/>
      <c r="K190" s="4"/>
      <c r="L190" s="135">
        <f>E190+G190+I190</f>
        <v>4.7916666666666663E-2</v>
      </c>
      <c r="M190" s="17"/>
      <c r="N190" s="17"/>
      <c r="O190" s="17"/>
    </row>
    <row r="191" spans="1:15">
      <c r="A191" s="93" t="s">
        <v>7</v>
      </c>
      <c r="B191" s="8" t="s">
        <v>560</v>
      </c>
      <c r="C191" s="8" t="s">
        <v>107</v>
      </c>
      <c r="D191" s="312"/>
      <c r="E191" s="303"/>
      <c r="F191" s="312"/>
      <c r="G191" s="303"/>
      <c r="H191" s="312"/>
      <c r="I191" s="303"/>
      <c r="J191" s="4"/>
      <c r="K191" s="4"/>
      <c r="L191" s="135">
        <f>E191+G191+I191</f>
        <v>0</v>
      </c>
      <c r="M191" s="17"/>
      <c r="N191" s="17"/>
      <c r="O191" s="17"/>
    </row>
    <row r="192" spans="1:15">
      <c r="A192" s="93"/>
      <c r="B192" s="8"/>
      <c r="C192" s="8"/>
      <c r="D192" s="252"/>
      <c r="E192" s="25"/>
      <c r="F192" s="252"/>
      <c r="G192" s="25"/>
      <c r="H192" s="252"/>
      <c r="I192" s="25"/>
      <c r="J192" s="4"/>
      <c r="K192" s="4"/>
      <c r="L192" s="135"/>
      <c r="M192" s="17"/>
      <c r="N192" s="17"/>
      <c r="O192" s="17"/>
    </row>
    <row r="193" spans="1:15">
      <c r="A193" s="77">
        <v>2</v>
      </c>
      <c r="B193" s="79" t="s">
        <v>358</v>
      </c>
      <c r="C193" s="23" t="s">
        <v>404</v>
      </c>
      <c r="D193" s="60"/>
      <c r="E193" s="131"/>
      <c r="F193" s="60"/>
      <c r="G193" s="198"/>
      <c r="H193" s="60"/>
      <c r="I193" s="131"/>
      <c r="J193" s="4"/>
      <c r="K193" s="4"/>
      <c r="L193" s="182"/>
      <c r="M193" s="17"/>
      <c r="N193" s="17"/>
      <c r="O193" s="17"/>
    </row>
    <row r="194" spans="1:15">
      <c r="A194" s="93" t="s">
        <v>5</v>
      </c>
      <c r="B194" s="8" t="s">
        <v>120</v>
      </c>
      <c r="C194" s="23" t="s">
        <v>404</v>
      </c>
      <c r="D194" s="253">
        <v>1</v>
      </c>
      <c r="E194" s="129">
        <v>5.5555555555555558E-3</v>
      </c>
      <c r="F194" s="253"/>
      <c r="G194" s="129"/>
      <c r="H194" s="253"/>
      <c r="I194" s="129"/>
      <c r="J194" s="9"/>
      <c r="K194" s="4"/>
      <c r="L194" s="182"/>
      <c r="M194" s="32">
        <f>E194+G194+I194</f>
        <v>5.5555555555555558E-3</v>
      </c>
      <c r="N194" s="17"/>
      <c r="O194" s="17"/>
    </row>
    <row r="195" spans="1:15">
      <c r="A195" s="93" t="s">
        <v>6</v>
      </c>
      <c r="B195" s="8" t="s">
        <v>117</v>
      </c>
      <c r="C195" s="23" t="s">
        <v>404</v>
      </c>
      <c r="D195" s="253">
        <v>1</v>
      </c>
      <c r="E195" s="129">
        <v>1.5972222222222224E-2</v>
      </c>
      <c r="F195" s="253"/>
      <c r="G195" s="129"/>
      <c r="H195" s="253">
        <v>1</v>
      </c>
      <c r="I195" s="129">
        <v>0.43611111111111112</v>
      </c>
      <c r="J195" s="72">
        <v>6.9444444444444434E-2</v>
      </c>
      <c r="K195" s="4"/>
      <c r="L195" s="182"/>
      <c r="M195" s="32">
        <f>E195+G195+I195</f>
        <v>0.45208333333333334</v>
      </c>
      <c r="N195" s="17"/>
      <c r="O195" s="17"/>
    </row>
    <row r="196" spans="1:15">
      <c r="A196" s="93" t="s">
        <v>7</v>
      </c>
      <c r="B196" s="8" t="s">
        <v>69</v>
      </c>
      <c r="C196" s="23" t="s">
        <v>404</v>
      </c>
      <c r="D196" s="253"/>
      <c r="E196" s="129"/>
      <c r="F196" s="253"/>
      <c r="G196" s="129"/>
      <c r="H196" s="253"/>
      <c r="I196" s="129"/>
      <c r="J196" s="72">
        <v>0.24166666666666667</v>
      </c>
      <c r="K196" s="4"/>
      <c r="L196" s="182"/>
      <c r="M196" s="32">
        <f>E196+G196+I196</f>
        <v>0</v>
      </c>
      <c r="N196" s="17"/>
      <c r="O196" s="17"/>
    </row>
    <row r="197" spans="1:15">
      <c r="A197" s="77"/>
      <c r="B197" s="79"/>
      <c r="C197" s="79"/>
      <c r="D197" s="96"/>
      <c r="E197" s="160"/>
      <c r="F197" s="96"/>
      <c r="G197" s="160"/>
      <c r="H197" s="96"/>
      <c r="I197" s="160"/>
      <c r="J197" s="4"/>
      <c r="K197" s="4"/>
      <c r="L197" s="182"/>
      <c r="M197" s="17"/>
      <c r="N197" s="17"/>
      <c r="O197" s="17"/>
    </row>
    <row r="198" spans="1:15">
      <c r="A198" s="77">
        <v>3</v>
      </c>
      <c r="B198" s="79" t="s">
        <v>3</v>
      </c>
      <c r="C198" s="79" t="s">
        <v>405</v>
      </c>
      <c r="D198" s="96"/>
      <c r="E198" s="96"/>
      <c r="F198" s="96"/>
      <c r="G198" s="96"/>
      <c r="H198" s="96"/>
      <c r="I198" s="96"/>
      <c r="J198" s="4"/>
      <c r="K198" s="4"/>
      <c r="L198" s="182"/>
      <c r="M198" s="17"/>
      <c r="N198" s="17"/>
      <c r="O198" s="17"/>
    </row>
    <row r="199" spans="1:15">
      <c r="A199" s="77"/>
      <c r="B199" s="79"/>
      <c r="C199" s="79"/>
      <c r="D199" s="96"/>
      <c r="E199" s="96"/>
      <c r="F199" s="96"/>
      <c r="G199" s="96"/>
      <c r="H199" s="96"/>
      <c r="I199" s="96"/>
      <c r="J199" s="4"/>
      <c r="K199" s="4"/>
      <c r="L199" s="182"/>
      <c r="M199" s="17"/>
      <c r="N199" s="17"/>
      <c r="O199" s="17"/>
    </row>
    <row r="200" spans="1:15">
      <c r="A200" s="77">
        <v>4</v>
      </c>
      <c r="B200" s="79" t="s">
        <v>4</v>
      </c>
      <c r="C200" s="79" t="s">
        <v>406</v>
      </c>
      <c r="D200" s="60"/>
      <c r="E200" s="60"/>
      <c r="F200" s="144"/>
      <c r="G200" s="129"/>
      <c r="H200" s="144"/>
      <c r="I200" s="129"/>
      <c r="J200" s="129">
        <v>0.22291666666666668</v>
      </c>
      <c r="K200" s="4"/>
      <c r="L200" s="182"/>
      <c r="M200" s="17"/>
      <c r="N200" s="17"/>
      <c r="O200" s="32">
        <f t="shared" ref="O200:O211" si="18">E200+G200+I200</f>
        <v>0</v>
      </c>
    </row>
    <row r="201" spans="1:15">
      <c r="A201" s="76" t="s">
        <v>5</v>
      </c>
      <c r="B201" s="253" t="s">
        <v>562</v>
      </c>
      <c r="C201" s="79" t="s">
        <v>406</v>
      </c>
      <c r="D201" s="253">
        <v>4</v>
      </c>
      <c r="E201" s="129">
        <v>0.85138888888888886</v>
      </c>
      <c r="F201" s="253"/>
      <c r="G201" s="129"/>
      <c r="H201" s="253">
        <v>2</v>
      </c>
      <c r="I201" s="129">
        <v>9.8611111111111108E-2</v>
      </c>
      <c r="J201" s="4"/>
      <c r="K201" s="4"/>
      <c r="L201" s="182"/>
      <c r="M201" s="17"/>
      <c r="N201" s="17"/>
      <c r="O201" s="32">
        <f t="shared" si="18"/>
        <v>0.95</v>
      </c>
    </row>
    <row r="202" spans="1:15">
      <c r="A202" s="76" t="s">
        <v>6</v>
      </c>
      <c r="B202" s="253" t="s">
        <v>563</v>
      </c>
      <c r="C202" s="79" t="s">
        <v>406</v>
      </c>
      <c r="D202" s="253">
        <v>2</v>
      </c>
      <c r="E202" s="129">
        <v>9.0972222222222218E-2</v>
      </c>
      <c r="F202" s="253">
        <v>1</v>
      </c>
      <c r="G202" s="129">
        <v>5.5555555555555558E-3</v>
      </c>
      <c r="H202" s="253">
        <v>4</v>
      </c>
      <c r="I202" s="129">
        <v>0.10277777777777779</v>
      </c>
      <c r="J202" s="4"/>
      <c r="K202" s="4"/>
      <c r="L202" s="182"/>
      <c r="M202" s="17"/>
      <c r="N202" s="17"/>
      <c r="O202" s="32">
        <f t="shared" si="18"/>
        <v>0.19930555555555557</v>
      </c>
    </row>
    <row r="203" spans="1:15">
      <c r="A203" s="76" t="s">
        <v>7</v>
      </c>
      <c r="B203" s="253" t="s">
        <v>564</v>
      </c>
      <c r="C203" s="79" t="s">
        <v>406</v>
      </c>
      <c r="D203" s="253">
        <v>6</v>
      </c>
      <c r="E203" s="129">
        <v>0.13333333333333333</v>
      </c>
      <c r="F203" s="253">
        <v>1</v>
      </c>
      <c r="G203" s="129">
        <v>7.6388888888888886E-3</v>
      </c>
      <c r="H203" s="253">
        <v>2</v>
      </c>
      <c r="I203" s="129">
        <v>3.7499999999999999E-2</v>
      </c>
      <c r="J203" s="4"/>
      <c r="K203" s="17"/>
      <c r="L203" s="150"/>
      <c r="M203" s="17"/>
      <c r="N203" s="17"/>
      <c r="O203" s="32">
        <f t="shared" si="18"/>
        <v>0.17847222222222223</v>
      </c>
    </row>
    <row r="204" spans="1:15">
      <c r="A204" s="76" t="s">
        <v>8</v>
      </c>
      <c r="B204" s="253" t="s">
        <v>565</v>
      </c>
      <c r="C204" s="79" t="s">
        <v>406</v>
      </c>
      <c r="D204" s="253">
        <v>5</v>
      </c>
      <c r="E204" s="129">
        <v>2.9861111111111113E-2</v>
      </c>
      <c r="F204" s="253">
        <v>9</v>
      </c>
      <c r="G204" s="129">
        <v>1.3194444444444444E-2</v>
      </c>
      <c r="H204" s="253">
        <v>8</v>
      </c>
      <c r="I204" s="129">
        <v>6.805555555555555E-2</v>
      </c>
      <c r="J204" s="4"/>
      <c r="K204" s="17"/>
      <c r="L204" s="150"/>
      <c r="M204" s="17"/>
      <c r="N204" s="17"/>
      <c r="O204" s="32">
        <f t="shared" si="18"/>
        <v>0.1111111111111111</v>
      </c>
    </row>
    <row r="205" spans="1:15" ht="25.5">
      <c r="A205" s="76" t="s">
        <v>9</v>
      </c>
      <c r="B205" s="146" t="s">
        <v>566</v>
      </c>
      <c r="C205" s="79" t="s">
        <v>406</v>
      </c>
      <c r="D205" s="253">
        <v>6</v>
      </c>
      <c r="E205" s="129">
        <v>1.6666666666666666E-2</v>
      </c>
      <c r="F205" s="253"/>
      <c r="G205" s="129"/>
      <c r="H205" s="253">
        <v>1</v>
      </c>
      <c r="I205" s="129">
        <v>5.5555555555555558E-3</v>
      </c>
      <c r="J205" s="4"/>
      <c r="K205" s="17"/>
      <c r="L205" s="150"/>
      <c r="M205" s="17"/>
      <c r="N205" s="17"/>
      <c r="O205" s="32">
        <f t="shared" si="18"/>
        <v>2.2222222222222223E-2</v>
      </c>
    </row>
    <row r="206" spans="1:15">
      <c r="A206" s="76" t="s">
        <v>10</v>
      </c>
      <c r="B206" s="253" t="s">
        <v>567</v>
      </c>
      <c r="C206" s="79" t="s">
        <v>406</v>
      </c>
      <c r="D206" s="253">
        <v>6</v>
      </c>
      <c r="E206" s="129">
        <v>3.4027777777777775E-2</v>
      </c>
      <c r="F206" s="253"/>
      <c r="G206" s="129"/>
      <c r="H206" s="253">
        <v>4</v>
      </c>
      <c r="I206" s="129">
        <v>1.5972222222222224E-2</v>
      </c>
      <c r="J206" s="4"/>
      <c r="K206" s="17"/>
      <c r="L206" s="150"/>
      <c r="M206" s="17"/>
      <c r="N206" s="17"/>
      <c r="O206" s="32">
        <f t="shared" si="18"/>
        <v>0.05</v>
      </c>
    </row>
    <row r="207" spans="1:15">
      <c r="A207" s="76" t="s">
        <v>75</v>
      </c>
      <c r="B207" s="253" t="s">
        <v>568</v>
      </c>
      <c r="C207" s="79" t="s">
        <v>406</v>
      </c>
      <c r="D207" s="253">
        <v>1</v>
      </c>
      <c r="E207" s="129">
        <v>2.7777777777777779E-3</v>
      </c>
      <c r="F207" s="253"/>
      <c r="G207" s="129"/>
      <c r="H207" s="253"/>
      <c r="I207" s="129"/>
      <c r="J207" s="4"/>
      <c r="K207" s="17"/>
      <c r="L207" s="150"/>
      <c r="M207" s="17"/>
      <c r="N207" s="17"/>
      <c r="O207" s="32">
        <f t="shared" si="18"/>
        <v>2.7777777777777779E-3</v>
      </c>
    </row>
    <row r="208" spans="1:15">
      <c r="A208" s="76" t="s">
        <v>76</v>
      </c>
      <c r="B208" s="253" t="s">
        <v>569</v>
      </c>
      <c r="C208" s="79" t="s">
        <v>406</v>
      </c>
      <c r="D208" s="253">
        <v>1</v>
      </c>
      <c r="E208" s="129">
        <v>6.9444444444444441E-3</v>
      </c>
      <c r="F208" s="253"/>
      <c r="G208" s="129"/>
      <c r="H208" s="253">
        <v>2</v>
      </c>
      <c r="I208" s="129">
        <v>3.888888888888889E-2</v>
      </c>
      <c r="J208" s="4"/>
      <c r="K208" s="17"/>
      <c r="L208" s="150"/>
      <c r="M208" s="17"/>
      <c r="N208" s="17"/>
      <c r="O208" s="32">
        <f t="shared" si="18"/>
        <v>4.5833333333333337E-2</v>
      </c>
    </row>
    <row r="209" spans="1:15">
      <c r="A209" s="76" t="s">
        <v>342</v>
      </c>
      <c r="B209" s="253" t="s">
        <v>570</v>
      </c>
      <c r="C209" s="79" t="s">
        <v>406</v>
      </c>
      <c r="D209" s="253">
        <v>1</v>
      </c>
      <c r="E209" s="129">
        <v>2.7777777777777779E-3</v>
      </c>
      <c r="F209" s="253"/>
      <c r="G209" s="129"/>
      <c r="H209" s="253"/>
      <c r="I209" s="129"/>
      <c r="J209" s="4"/>
      <c r="K209" s="17"/>
      <c r="L209" s="150"/>
      <c r="M209" s="17"/>
      <c r="N209" s="17"/>
      <c r="O209" s="32">
        <f t="shared" si="18"/>
        <v>2.7777777777777779E-3</v>
      </c>
    </row>
    <row r="210" spans="1:15">
      <c r="A210" s="76" t="s">
        <v>391</v>
      </c>
      <c r="B210" s="253" t="s">
        <v>571</v>
      </c>
      <c r="C210" s="79" t="s">
        <v>406</v>
      </c>
      <c r="D210" s="253">
        <v>1</v>
      </c>
      <c r="E210" s="129">
        <v>2.013888888888889E-2</v>
      </c>
      <c r="F210" s="253"/>
      <c r="G210" s="129"/>
      <c r="H210" s="253">
        <v>2</v>
      </c>
      <c r="I210" s="129">
        <v>4.7222222222222221E-2</v>
      </c>
      <c r="J210" s="4"/>
      <c r="K210" s="17"/>
      <c r="L210" s="150"/>
      <c r="M210" s="17"/>
      <c r="N210" s="17"/>
      <c r="O210" s="32">
        <f t="shared" si="18"/>
        <v>6.7361111111111108E-2</v>
      </c>
    </row>
    <row r="211" spans="1:15">
      <c r="A211" s="81" t="s">
        <v>561</v>
      </c>
      <c r="B211" s="253" t="s">
        <v>572</v>
      </c>
      <c r="C211" s="79" t="s">
        <v>406</v>
      </c>
      <c r="D211" s="253">
        <v>1</v>
      </c>
      <c r="E211" s="129">
        <v>2.7777777777777779E-3</v>
      </c>
      <c r="F211" s="253">
        <v>4</v>
      </c>
      <c r="G211" s="129">
        <v>2.4305555555555556E-2</v>
      </c>
      <c r="H211" s="253">
        <v>3</v>
      </c>
      <c r="I211" s="129">
        <v>6.9444444444444441E-3</v>
      </c>
      <c r="J211" s="4"/>
      <c r="K211" s="17"/>
      <c r="L211" s="150"/>
      <c r="M211" s="17"/>
      <c r="N211" s="17"/>
      <c r="O211" s="32">
        <f t="shared" si="18"/>
        <v>3.4027777777777782E-2</v>
      </c>
    </row>
    <row r="212" spans="1:15">
      <c r="A212" s="81"/>
      <c r="B212" s="155"/>
      <c r="C212" s="79"/>
      <c r="D212" s="60"/>
      <c r="E212" s="60"/>
      <c r="F212" s="60"/>
      <c r="G212" s="60"/>
      <c r="H212" s="60"/>
      <c r="I212" s="60"/>
      <c r="J212" s="4"/>
      <c r="K212" s="17"/>
      <c r="L212" s="150"/>
      <c r="M212" s="17"/>
      <c r="N212" s="17"/>
      <c r="O212" s="17"/>
    </row>
    <row r="213" spans="1:15">
      <c r="A213" s="77"/>
      <c r="B213" s="78" t="s">
        <v>343</v>
      </c>
      <c r="C213" s="78"/>
      <c r="D213" s="60"/>
      <c r="E213" s="60"/>
      <c r="F213" s="60"/>
      <c r="G213" s="60"/>
      <c r="H213" s="60"/>
      <c r="I213" s="60"/>
      <c r="J213" s="4"/>
      <c r="K213" s="17"/>
      <c r="L213" s="150"/>
      <c r="M213" s="17"/>
      <c r="N213" s="17"/>
      <c r="O213" s="17"/>
    </row>
    <row r="214" spans="1:15">
      <c r="A214" s="77">
        <v>1</v>
      </c>
      <c r="B214" s="23" t="s">
        <v>65</v>
      </c>
      <c r="C214" s="23" t="s">
        <v>404</v>
      </c>
      <c r="D214" s="60"/>
      <c r="E214" s="60"/>
      <c r="F214" s="60"/>
      <c r="G214" s="60"/>
      <c r="H214" s="60"/>
      <c r="I214" s="60"/>
      <c r="J214" s="4"/>
      <c r="K214" s="17"/>
      <c r="L214" s="150"/>
      <c r="M214" s="17"/>
      <c r="N214" s="17"/>
      <c r="O214" s="17"/>
    </row>
    <row r="215" spans="1:15">
      <c r="A215" s="76" t="s">
        <v>5</v>
      </c>
      <c r="B215" s="79" t="s">
        <v>321</v>
      </c>
      <c r="C215" s="23" t="s">
        <v>404</v>
      </c>
      <c r="D215" s="313">
        <v>7</v>
      </c>
      <c r="E215" s="129">
        <v>0.83888888888888902</v>
      </c>
      <c r="F215" s="313">
        <v>4</v>
      </c>
      <c r="G215" s="129">
        <v>0.22916666666666666</v>
      </c>
      <c r="H215" s="313">
        <v>3</v>
      </c>
      <c r="I215" s="129">
        <v>0.31388888888888888</v>
      </c>
      <c r="J215" s="4"/>
      <c r="K215" s="17"/>
      <c r="L215" s="150"/>
      <c r="M215" s="32">
        <f>E215+G215+I215</f>
        <v>1.3819444444444446</v>
      </c>
      <c r="N215" s="17"/>
      <c r="O215" s="17"/>
    </row>
    <row r="216" spans="1:15">
      <c r="A216" s="76" t="s">
        <v>6</v>
      </c>
      <c r="B216" s="79" t="s">
        <v>330</v>
      </c>
      <c r="C216" s="23" t="s">
        <v>404</v>
      </c>
      <c r="D216" s="313">
        <v>3</v>
      </c>
      <c r="E216" s="129">
        <v>0.12152777777777779</v>
      </c>
      <c r="F216" s="313">
        <v>3</v>
      </c>
      <c r="G216" s="129">
        <v>0.19097222222222221</v>
      </c>
      <c r="H216" s="313">
        <v>4</v>
      </c>
      <c r="I216" s="129">
        <v>0.52152777777777781</v>
      </c>
      <c r="J216" s="4"/>
      <c r="K216" s="17"/>
      <c r="L216" s="150"/>
      <c r="M216" s="32">
        <f t="shared" ref="M216:M217" si="19">E216+G216+I216</f>
        <v>0.83402777777777781</v>
      </c>
      <c r="N216" s="17"/>
      <c r="O216" s="17"/>
    </row>
    <row r="217" spans="1:15">
      <c r="A217" s="76" t="s">
        <v>7</v>
      </c>
      <c r="B217" s="79" t="s">
        <v>362</v>
      </c>
      <c r="C217" s="23" t="s">
        <v>404</v>
      </c>
      <c r="D217" s="313">
        <v>9</v>
      </c>
      <c r="E217" s="129">
        <v>0.26666666666666666</v>
      </c>
      <c r="F217" s="314">
        <v>4</v>
      </c>
      <c r="G217" s="129">
        <v>0.35000000000000009</v>
      </c>
      <c r="H217" s="314">
        <v>2</v>
      </c>
      <c r="I217" s="129">
        <v>0.14375000000000002</v>
      </c>
      <c r="J217" s="4"/>
      <c r="K217" s="17"/>
      <c r="L217" s="150"/>
      <c r="M217" s="32">
        <f t="shared" si="19"/>
        <v>0.76041666666666674</v>
      </c>
      <c r="N217" s="17"/>
      <c r="O217" s="17"/>
    </row>
    <row r="218" spans="1:15">
      <c r="A218" s="76"/>
      <c r="B218" s="79"/>
      <c r="C218" s="79"/>
      <c r="D218" s="60"/>
      <c r="E218" s="60"/>
      <c r="F218" s="60"/>
      <c r="G218" s="60"/>
      <c r="H218" s="60"/>
      <c r="I218" s="60"/>
      <c r="J218" s="4"/>
      <c r="K218" s="17"/>
      <c r="L218" s="150"/>
      <c r="M218" s="17"/>
      <c r="N218" s="17"/>
      <c r="O218" s="17"/>
    </row>
    <row r="219" spans="1:15">
      <c r="A219" s="77">
        <v>2</v>
      </c>
      <c r="B219" s="79" t="s">
        <v>3</v>
      </c>
      <c r="C219" s="79" t="s">
        <v>405</v>
      </c>
      <c r="D219" s="128"/>
      <c r="E219" s="198"/>
      <c r="F219" s="128"/>
      <c r="G219" s="198"/>
      <c r="H219" s="128"/>
      <c r="I219" s="198"/>
      <c r="J219" s="4"/>
      <c r="K219" s="17"/>
      <c r="L219" s="150"/>
      <c r="M219" s="17"/>
      <c r="N219" s="17"/>
      <c r="O219" s="17"/>
    </row>
    <row r="220" spans="1:15">
      <c r="A220" s="76"/>
      <c r="B220" s="79"/>
      <c r="C220" s="79"/>
      <c r="D220" s="128"/>
      <c r="E220" s="131"/>
      <c r="F220" s="128"/>
      <c r="G220" s="131"/>
      <c r="H220" s="128"/>
      <c r="I220" s="131"/>
      <c r="J220" s="4"/>
      <c r="K220" s="17"/>
      <c r="L220" s="150"/>
      <c r="M220" s="17"/>
      <c r="N220" s="17"/>
      <c r="O220" s="17"/>
    </row>
    <row r="221" spans="1:15">
      <c r="A221" s="77">
        <v>3</v>
      </c>
      <c r="B221" s="79" t="s">
        <v>4</v>
      </c>
      <c r="C221" s="79" t="s">
        <v>406</v>
      </c>
      <c r="D221" s="128"/>
      <c r="E221" s="198"/>
      <c r="F221" s="128"/>
      <c r="G221" s="198"/>
      <c r="H221" s="128"/>
      <c r="I221" s="198"/>
      <c r="J221" s="4"/>
      <c r="K221" s="17"/>
      <c r="L221" s="150"/>
      <c r="M221" s="17"/>
      <c r="N221" s="17"/>
      <c r="O221" s="17"/>
    </row>
    <row r="222" spans="1:15">
      <c r="A222" s="76" t="s">
        <v>5</v>
      </c>
      <c r="B222" s="97" t="s">
        <v>382</v>
      </c>
      <c r="C222" s="79" t="s">
        <v>406</v>
      </c>
      <c r="D222" s="313">
        <v>11</v>
      </c>
      <c r="E222" s="129">
        <v>0.46527777777777773</v>
      </c>
      <c r="F222" s="315" t="s">
        <v>429</v>
      </c>
      <c r="G222" s="129">
        <v>3.5701388888888892</v>
      </c>
      <c r="H222" s="315" t="s">
        <v>468</v>
      </c>
      <c r="I222" s="129">
        <v>1.5388888888888888</v>
      </c>
      <c r="J222" s="4"/>
      <c r="K222" s="17"/>
      <c r="L222" s="150"/>
      <c r="M222" s="17"/>
      <c r="N222" s="17"/>
      <c r="O222" s="32">
        <f t="shared" ref="O222:O223" si="20">E222+G222+I222</f>
        <v>5.5743055555555561</v>
      </c>
    </row>
    <row r="223" spans="1:15">
      <c r="A223" s="76" t="s">
        <v>6</v>
      </c>
      <c r="B223" s="97" t="s">
        <v>383</v>
      </c>
      <c r="C223" s="79" t="s">
        <v>406</v>
      </c>
      <c r="D223" s="313">
        <v>19</v>
      </c>
      <c r="E223" s="129">
        <v>0.28541666666666665</v>
      </c>
      <c r="F223" s="315" t="s">
        <v>573</v>
      </c>
      <c r="G223" s="129">
        <v>3.5749999999999997</v>
      </c>
      <c r="H223" s="315" t="s">
        <v>574</v>
      </c>
      <c r="I223" s="129">
        <v>1.9333333333333333</v>
      </c>
      <c r="J223" s="4"/>
      <c r="K223" s="17"/>
      <c r="L223" s="150"/>
      <c r="M223" s="17"/>
      <c r="N223" s="17"/>
      <c r="O223" s="32">
        <f t="shared" si="20"/>
        <v>5.7937500000000002</v>
      </c>
    </row>
    <row r="224" spans="1:15">
      <c r="A224" s="77"/>
      <c r="B224" s="79"/>
      <c r="C224" s="79"/>
      <c r="D224" s="128"/>
      <c r="E224" s="198"/>
      <c r="F224" s="128"/>
      <c r="G224" s="198"/>
      <c r="H224" s="128"/>
      <c r="I224" s="198"/>
      <c r="J224" s="4"/>
      <c r="K224" s="17"/>
      <c r="L224" s="150"/>
      <c r="M224" s="17"/>
      <c r="N224" s="17"/>
      <c r="O224" s="17"/>
    </row>
    <row r="225" spans="1:15">
      <c r="A225" s="77"/>
      <c r="B225" s="78" t="s">
        <v>344</v>
      </c>
      <c r="C225" s="78"/>
      <c r="D225" s="60"/>
      <c r="E225" s="60"/>
      <c r="F225" s="60"/>
      <c r="G225" s="60"/>
      <c r="H225" s="60"/>
      <c r="I225" s="60"/>
      <c r="J225" s="4"/>
      <c r="K225" s="17"/>
      <c r="L225" s="150"/>
      <c r="M225" s="17"/>
      <c r="N225" s="17"/>
      <c r="O225" s="17"/>
    </row>
    <row r="226" spans="1:15">
      <c r="A226" s="77">
        <v>1</v>
      </c>
      <c r="B226" s="23" t="s">
        <v>65</v>
      </c>
      <c r="C226" s="23" t="s">
        <v>404</v>
      </c>
      <c r="D226" s="60"/>
      <c r="E226" s="60"/>
      <c r="F226" s="60"/>
      <c r="G226" s="60"/>
      <c r="H226" s="60"/>
      <c r="I226" s="60"/>
      <c r="J226" s="4"/>
      <c r="K226" s="17"/>
      <c r="L226" s="150"/>
      <c r="M226" s="17"/>
      <c r="N226" s="17"/>
      <c r="O226" s="17"/>
    </row>
    <row r="227" spans="1:15">
      <c r="A227" s="76" t="s">
        <v>5</v>
      </c>
      <c r="B227" s="79" t="s">
        <v>334</v>
      </c>
      <c r="C227" s="23" t="s">
        <v>404</v>
      </c>
      <c r="D227" s="316">
        <v>4</v>
      </c>
      <c r="E227" s="129">
        <v>1.3888888888888888E-2</v>
      </c>
      <c r="F227" s="219">
        <v>3</v>
      </c>
      <c r="G227" s="129">
        <v>1.0416666666666666E-2</v>
      </c>
      <c r="H227" s="219">
        <v>2</v>
      </c>
      <c r="I227" s="129">
        <v>0.38958333333333334</v>
      </c>
      <c r="J227" s="4"/>
      <c r="K227" s="17"/>
      <c r="L227" s="150"/>
      <c r="M227" s="32">
        <f t="shared" ref="M227:M229" si="21">E227+G227+I227</f>
        <v>0.41388888888888886</v>
      </c>
      <c r="N227" s="17"/>
      <c r="O227" s="17"/>
    </row>
    <row r="228" spans="1:15">
      <c r="A228" s="76" t="s">
        <v>6</v>
      </c>
      <c r="B228" s="79" t="s">
        <v>335</v>
      </c>
      <c r="C228" s="23" t="s">
        <v>404</v>
      </c>
      <c r="D228" s="316">
        <v>4</v>
      </c>
      <c r="E228" s="129">
        <v>1.3888888888888888E-2</v>
      </c>
      <c r="F228" s="219">
        <v>3</v>
      </c>
      <c r="G228" s="129">
        <v>1.0416666666666666E-2</v>
      </c>
      <c r="H228" s="219">
        <v>1</v>
      </c>
      <c r="I228" s="129">
        <v>3.472222222222222E-3</v>
      </c>
      <c r="J228" s="4"/>
      <c r="K228" s="17"/>
      <c r="L228" s="150"/>
      <c r="M228" s="32">
        <f t="shared" si="21"/>
        <v>2.7777777777777776E-2</v>
      </c>
      <c r="N228" s="17"/>
      <c r="O228" s="17"/>
    </row>
    <row r="229" spans="1:15">
      <c r="A229" s="76" t="s">
        <v>7</v>
      </c>
      <c r="B229" s="79" t="s">
        <v>575</v>
      </c>
      <c r="C229" s="23" t="s">
        <v>404</v>
      </c>
      <c r="D229" s="219"/>
      <c r="E229" s="129"/>
      <c r="F229" s="219">
        <v>1</v>
      </c>
      <c r="G229" s="129">
        <v>3.472222222222222E-3</v>
      </c>
      <c r="H229" s="219">
        <v>2</v>
      </c>
      <c r="I229" s="129">
        <v>6.9444444444444441E-3</v>
      </c>
      <c r="J229" s="4"/>
      <c r="K229" s="17"/>
      <c r="L229" s="150"/>
      <c r="M229" s="32">
        <f t="shared" si="21"/>
        <v>1.0416666666666666E-2</v>
      </c>
      <c r="N229" s="17"/>
      <c r="O229" s="17"/>
    </row>
    <row r="230" spans="1:15">
      <c r="A230" s="76"/>
      <c r="B230" s="79"/>
      <c r="C230" s="23"/>
      <c r="D230" s="219"/>
      <c r="F230" s="219"/>
      <c r="H230" s="219"/>
      <c r="J230" s="4"/>
      <c r="K230" s="17"/>
      <c r="L230" s="150"/>
      <c r="M230" s="17"/>
      <c r="N230" s="17"/>
      <c r="O230" s="17"/>
    </row>
    <row r="231" spans="1:15">
      <c r="A231" s="77">
        <v>2</v>
      </c>
      <c r="B231" s="79" t="s">
        <v>3</v>
      </c>
      <c r="C231" s="79" t="s">
        <v>405</v>
      </c>
      <c r="D231" s="128"/>
      <c r="E231" s="128"/>
      <c r="F231" s="128"/>
      <c r="G231" s="128"/>
      <c r="H231" s="128"/>
      <c r="I231" s="128"/>
      <c r="J231" s="4"/>
      <c r="K231" s="17"/>
      <c r="L231" s="150"/>
      <c r="M231" s="17"/>
      <c r="N231" s="17"/>
      <c r="O231" s="17"/>
    </row>
    <row r="232" spans="1:15">
      <c r="A232" s="76"/>
      <c r="B232" s="79"/>
      <c r="C232" s="79"/>
      <c r="D232" s="128"/>
      <c r="E232" s="128"/>
      <c r="F232" s="128"/>
      <c r="G232" s="128"/>
      <c r="H232" s="128"/>
      <c r="I232" s="128"/>
      <c r="J232" s="4"/>
      <c r="K232" s="17"/>
      <c r="L232" s="150"/>
      <c r="M232" s="17"/>
      <c r="N232" s="17"/>
      <c r="O232" s="17"/>
    </row>
    <row r="233" spans="1:15">
      <c r="A233" s="77">
        <v>3</v>
      </c>
      <c r="B233" s="79" t="s">
        <v>4</v>
      </c>
      <c r="C233" s="79" t="s">
        <v>406</v>
      </c>
      <c r="D233" s="60"/>
      <c r="E233" s="60"/>
      <c r="F233" s="60"/>
      <c r="G233" s="60"/>
      <c r="H233" s="60"/>
      <c r="I233" s="60"/>
      <c r="J233" s="4"/>
      <c r="K233" s="17"/>
      <c r="L233" s="150"/>
      <c r="M233" s="17"/>
      <c r="N233" s="17"/>
      <c r="O233" s="17"/>
    </row>
    <row r="234" spans="1:15">
      <c r="A234" s="77" t="s">
        <v>5</v>
      </c>
      <c r="B234" s="79" t="s">
        <v>345</v>
      </c>
      <c r="C234" s="79" t="s">
        <v>406</v>
      </c>
      <c r="D234" s="188"/>
      <c r="E234" s="189"/>
      <c r="F234" s="208"/>
      <c r="G234" s="161"/>
      <c r="H234" s="199"/>
      <c r="I234" s="161"/>
      <c r="J234" s="4"/>
      <c r="K234" s="17"/>
      <c r="L234" s="150"/>
      <c r="M234" s="17"/>
      <c r="N234" s="17"/>
      <c r="O234" s="32">
        <f t="shared" ref="O234:O235" si="22">E234+G234+I234</f>
        <v>0</v>
      </c>
    </row>
    <row r="235" spans="1:15">
      <c r="A235" s="77" t="s">
        <v>6</v>
      </c>
      <c r="B235" s="79" t="s">
        <v>346</v>
      </c>
      <c r="C235" s="79" t="s">
        <v>406</v>
      </c>
      <c r="D235" s="188"/>
      <c r="E235" s="189"/>
      <c r="F235" s="199"/>
      <c r="G235" s="161"/>
      <c r="H235" s="199"/>
      <c r="I235" s="161"/>
      <c r="J235" s="4"/>
      <c r="K235" s="17"/>
      <c r="L235" s="150"/>
      <c r="M235" s="17"/>
      <c r="N235" s="17"/>
      <c r="O235" s="32">
        <f t="shared" si="22"/>
        <v>0</v>
      </c>
    </row>
    <row r="236" spans="1:15">
      <c r="A236" s="77"/>
      <c r="B236" s="79"/>
      <c r="C236" s="79"/>
      <c r="D236" s="60"/>
      <c r="E236" s="60"/>
      <c r="F236" s="60"/>
      <c r="G236" s="60"/>
      <c r="H236" s="60"/>
      <c r="I236" s="60"/>
      <c r="J236" s="4"/>
      <c r="K236" s="17"/>
      <c r="L236" s="150"/>
      <c r="M236" s="17"/>
      <c r="N236" s="17"/>
      <c r="O236" s="17"/>
    </row>
    <row r="237" spans="1:15">
      <c r="A237" s="81"/>
      <c r="B237" s="104" t="s">
        <v>347</v>
      </c>
      <c r="C237" s="104"/>
      <c r="D237" s="60"/>
      <c r="E237" s="60"/>
      <c r="F237" s="60"/>
      <c r="G237" s="60"/>
      <c r="H237" s="60"/>
      <c r="I237" s="60"/>
      <c r="J237" s="4"/>
      <c r="K237" s="17"/>
      <c r="L237" s="150"/>
      <c r="M237" s="17"/>
      <c r="N237" s="17"/>
      <c r="O237" s="17"/>
    </row>
    <row r="238" spans="1:15">
      <c r="A238" s="77">
        <v>1</v>
      </c>
      <c r="B238" s="23" t="s">
        <v>65</v>
      </c>
      <c r="C238" s="23" t="s">
        <v>404</v>
      </c>
      <c r="D238" s="218">
        <v>1</v>
      </c>
      <c r="E238" s="129">
        <v>14.158333333333333</v>
      </c>
      <c r="F238" s="218">
        <v>5</v>
      </c>
      <c r="G238" s="129">
        <v>0.54722222222222228</v>
      </c>
      <c r="H238" s="218"/>
      <c r="I238" s="129"/>
      <c r="J238" s="4"/>
      <c r="K238" s="17"/>
      <c r="L238" s="150"/>
      <c r="M238" s="32">
        <f t="shared" ref="M238" si="23">E238+G238+I238</f>
        <v>14.705555555555556</v>
      </c>
      <c r="N238" s="17"/>
      <c r="O238" s="17"/>
    </row>
    <row r="239" spans="1:15">
      <c r="A239" s="76" t="s">
        <v>5</v>
      </c>
      <c r="B239" s="79" t="s">
        <v>321</v>
      </c>
      <c r="C239" s="23" t="s">
        <v>404</v>
      </c>
      <c r="D239" s="60"/>
      <c r="E239" s="60"/>
      <c r="F239" s="60"/>
      <c r="G239" s="60"/>
      <c r="H239" s="60"/>
      <c r="I239" s="60"/>
      <c r="J239" s="4"/>
      <c r="K239" s="4"/>
      <c r="L239" s="182"/>
      <c r="M239" s="32"/>
      <c r="N239" s="17"/>
      <c r="O239" s="17"/>
    </row>
    <row r="240" spans="1:15">
      <c r="A240" s="76" t="s">
        <v>6</v>
      </c>
      <c r="B240" s="79" t="s">
        <v>335</v>
      </c>
      <c r="C240" s="23" t="s">
        <v>404</v>
      </c>
      <c r="D240" s="60"/>
      <c r="E240" s="60"/>
      <c r="F240" s="60"/>
      <c r="G240" s="60"/>
      <c r="H240" s="60"/>
      <c r="I240" s="60"/>
      <c r="J240" s="4"/>
      <c r="K240" s="4"/>
      <c r="L240" s="182"/>
      <c r="M240" s="32"/>
      <c r="N240" s="17"/>
      <c r="O240" s="17"/>
    </row>
    <row r="241" spans="1:15">
      <c r="A241" s="76"/>
      <c r="B241" s="79"/>
      <c r="C241" s="79"/>
      <c r="D241" s="60"/>
      <c r="E241" s="60"/>
      <c r="F241" s="60"/>
      <c r="G241" s="60"/>
      <c r="H241" s="60"/>
      <c r="I241" s="60"/>
      <c r="J241" s="4"/>
      <c r="K241" s="4"/>
      <c r="L241" s="182"/>
      <c r="M241" s="17"/>
      <c r="N241" s="17"/>
      <c r="O241" s="17"/>
    </row>
    <row r="242" spans="1:15">
      <c r="A242" s="77">
        <v>2</v>
      </c>
      <c r="B242" s="79" t="s">
        <v>3</v>
      </c>
      <c r="C242" s="79" t="s">
        <v>405</v>
      </c>
      <c r="D242" s="60"/>
      <c r="E242" s="60"/>
      <c r="F242" s="60"/>
      <c r="G242" s="60"/>
      <c r="H242" s="60"/>
      <c r="I242" s="60"/>
      <c r="J242" s="4"/>
      <c r="K242" s="4"/>
      <c r="L242" s="182"/>
      <c r="M242" s="17"/>
      <c r="N242" s="17"/>
      <c r="O242" s="17"/>
    </row>
    <row r="243" spans="1:15">
      <c r="A243" s="76"/>
      <c r="B243" s="79"/>
      <c r="C243" s="79"/>
      <c r="D243" s="60"/>
      <c r="E243" s="60"/>
      <c r="F243" s="60"/>
      <c r="G243" s="60"/>
      <c r="H243" s="60"/>
      <c r="I243" s="60"/>
      <c r="J243" s="4"/>
      <c r="K243" s="4"/>
      <c r="L243" s="182"/>
      <c r="M243" s="17"/>
      <c r="N243" s="17"/>
      <c r="O243" s="17"/>
    </row>
    <row r="244" spans="1:15">
      <c r="A244" s="77">
        <v>3</v>
      </c>
      <c r="B244" s="79" t="s">
        <v>4</v>
      </c>
      <c r="C244" s="79" t="s">
        <v>406</v>
      </c>
      <c r="D244" s="204"/>
      <c r="E244" s="205"/>
      <c r="F244" s="158"/>
      <c r="G244" s="158"/>
      <c r="H244" s="158"/>
      <c r="I244" s="161"/>
      <c r="J244" s="4"/>
      <c r="K244" s="4"/>
      <c r="L244" s="182"/>
      <c r="M244" s="17"/>
      <c r="N244" s="17"/>
      <c r="O244" s="32">
        <f t="shared" ref="O244:O246" si="24">E244+G244+I244</f>
        <v>0</v>
      </c>
    </row>
    <row r="245" spans="1:15">
      <c r="A245" s="77" t="s">
        <v>5</v>
      </c>
      <c r="B245" s="79" t="s">
        <v>348</v>
      </c>
      <c r="C245" s="79" t="s">
        <v>406</v>
      </c>
      <c r="D245" s="181"/>
      <c r="E245" s="14"/>
      <c r="F245" s="181"/>
      <c r="G245" s="14"/>
      <c r="H245" s="181"/>
      <c r="I245" s="14"/>
      <c r="J245" s="4"/>
      <c r="K245" s="4"/>
      <c r="L245" s="182" t="s">
        <v>397</v>
      </c>
      <c r="M245" s="17"/>
      <c r="N245" s="17"/>
      <c r="O245" s="32">
        <f t="shared" si="24"/>
        <v>0</v>
      </c>
    </row>
    <row r="246" spans="1:15">
      <c r="A246" s="77" t="s">
        <v>6</v>
      </c>
      <c r="B246" s="79" t="s">
        <v>349</v>
      </c>
      <c r="C246" s="79" t="s">
        <v>406</v>
      </c>
      <c r="D246" s="181"/>
      <c r="E246" s="14"/>
      <c r="F246" s="181"/>
      <c r="G246" s="14"/>
      <c r="H246" s="181"/>
      <c r="I246" s="14"/>
      <c r="J246" s="85" t="s">
        <v>106</v>
      </c>
      <c r="K246" s="86"/>
      <c r="L246" s="151"/>
      <c r="M246" s="86"/>
      <c r="N246" s="40"/>
      <c r="O246" s="32">
        <f t="shared" si="24"/>
        <v>0</v>
      </c>
    </row>
    <row r="247" spans="1:15">
      <c r="A247" s="77"/>
      <c r="B247" s="79"/>
      <c r="C247" s="79"/>
      <c r="D247" s="60"/>
      <c r="E247" s="60"/>
      <c r="F247" s="60"/>
      <c r="G247" s="60"/>
      <c r="H247" s="60"/>
      <c r="I247" s="60"/>
      <c r="J247" s="4"/>
      <c r="K247" s="85"/>
      <c r="L247" s="183"/>
      <c r="M247" s="40"/>
      <c r="N247" s="17"/>
      <c r="O247" s="40"/>
    </row>
    <row r="248" spans="1:15">
      <c r="A248" s="77"/>
      <c r="B248" s="78" t="s">
        <v>350</v>
      </c>
      <c r="C248" s="78"/>
      <c r="D248" s="60"/>
      <c r="E248" s="60"/>
      <c r="F248" s="60"/>
      <c r="G248" s="60"/>
      <c r="H248" s="60"/>
      <c r="I248" s="60"/>
      <c r="J248" s="4"/>
      <c r="K248" s="4"/>
      <c r="L248" s="182"/>
      <c r="M248" s="17"/>
      <c r="N248" s="17"/>
      <c r="O248" s="17"/>
    </row>
    <row r="249" spans="1:15">
      <c r="A249" s="77">
        <v>1</v>
      </c>
      <c r="B249" s="23" t="s">
        <v>65</v>
      </c>
      <c r="C249" s="23" t="s">
        <v>405</v>
      </c>
      <c r="D249" s="60"/>
      <c r="E249" s="60"/>
      <c r="F249" s="60"/>
      <c r="G249" s="60"/>
      <c r="H249" s="60"/>
      <c r="I249" s="60"/>
      <c r="J249" s="4"/>
      <c r="K249" s="4"/>
      <c r="L249" s="182"/>
      <c r="M249" s="17"/>
      <c r="N249" s="17"/>
      <c r="O249" s="17"/>
    </row>
    <row r="250" spans="1:15">
      <c r="A250" s="76" t="s">
        <v>5</v>
      </c>
      <c r="B250" s="79" t="s">
        <v>321</v>
      </c>
      <c r="C250" s="23" t="s">
        <v>404</v>
      </c>
      <c r="D250" s="253">
        <v>21</v>
      </c>
      <c r="E250" s="129">
        <v>1.0847222222222224</v>
      </c>
      <c r="F250" s="253">
        <v>8</v>
      </c>
      <c r="G250" s="129">
        <v>0.75138888888888899</v>
      </c>
      <c r="H250" s="253">
        <v>8</v>
      </c>
      <c r="I250" s="129">
        <v>1.0090277777777776</v>
      </c>
      <c r="J250" s="4"/>
      <c r="K250" s="4"/>
      <c r="L250" s="182"/>
      <c r="M250" s="32">
        <f t="shared" ref="M250:M252" si="25">E250+G250+I250</f>
        <v>2.8451388888888891</v>
      </c>
      <c r="N250" s="17"/>
      <c r="O250" s="17"/>
    </row>
    <row r="251" spans="1:15">
      <c r="A251" s="76" t="s">
        <v>6</v>
      </c>
      <c r="B251" s="79" t="s">
        <v>330</v>
      </c>
      <c r="C251" s="23" t="s">
        <v>404</v>
      </c>
      <c r="D251" s="253">
        <v>28</v>
      </c>
      <c r="E251" s="129">
        <v>0.90138888888888891</v>
      </c>
      <c r="F251" s="253">
        <v>7</v>
      </c>
      <c r="G251" s="129">
        <v>0.61041666666666672</v>
      </c>
      <c r="H251" s="253">
        <v>18</v>
      </c>
      <c r="I251" s="129">
        <v>0.85</v>
      </c>
      <c r="J251" s="4"/>
      <c r="K251" s="4"/>
      <c r="L251" s="182"/>
      <c r="M251" s="32">
        <f t="shared" si="25"/>
        <v>2.3618055555555557</v>
      </c>
      <c r="N251" s="17"/>
      <c r="O251" s="17"/>
    </row>
    <row r="252" spans="1:15">
      <c r="A252" s="76" t="s">
        <v>7</v>
      </c>
      <c r="B252" s="79" t="s">
        <v>359</v>
      </c>
      <c r="C252" s="23" t="s">
        <v>404</v>
      </c>
      <c r="D252" s="253">
        <v>19</v>
      </c>
      <c r="E252" s="129">
        <v>0.15763888888888888</v>
      </c>
      <c r="F252" s="253">
        <v>5</v>
      </c>
      <c r="G252" s="129">
        <v>0.58958333333333335</v>
      </c>
      <c r="H252" s="253">
        <v>5</v>
      </c>
      <c r="I252" s="129">
        <v>0.11875000000000001</v>
      </c>
      <c r="J252" s="4"/>
      <c r="K252" s="4"/>
      <c r="L252" s="182"/>
      <c r="M252" s="32">
        <f t="shared" si="25"/>
        <v>0.86597222222222225</v>
      </c>
      <c r="N252" s="17"/>
      <c r="O252" s="17"/>
    </row>
    <row r="253" spans="1:15">
      <c r="A253" s="76"/>
      <c r="B253" s="79"/>
      <c r="C253" s="79"/>
      <c r="D253" s="60"/>
      <c r="E253" s="60"/>
      <c r="F253" s="60"/>
      <c r="G253" s="60"/>
      <c r="H253" s="60"/>
      <c r="I253" s="60"/>
      <c r="J253" s="4"/>
      <c r="K253" s="4"/>
      <c r="L253" s="182"/>
      <c r="M253" s="17"/>
      <c r="N253" s="17"/>
      <c r="O253" s="17"/>
    </row>
    <row r="254" spans="1:15">
      <c r="A254" s="77">
        <v>2</v>
      </c>
      <c r="B254" s="79" t="s">
        <v>3</v>
      </c>
      <c r="C254" s="79" t="s">
        <v>405</v>
      </c>
      <c r="D254" s="128"/>
      <c r="E254" s="131"/>
      <c r="F254" s="128"/>
      <c r="G254" s="131"/>
      <c r="H254" s="128"/>
      <c r="I254" s="131"/>
      <c r="J254" s="4"/>
      <c r="K254" s="4"/>
      <c r="L254" s="182"/>
      <c r="M254" s="17"/>
      <c r="N254" s="17"/>
      <c r="O254" s="17"/>
    </row>
    <row r="255" spans="1:15">
      <c r="A255" s="76"/>
      <c r="B255" s="79"/>
      <c r="C255" s="79"/>
      <c r="D255" s="128"/>
      <c r="E255" s="131"/>
      <c r="F255" s="128"/>
      <c r="G255" s="131"/>
      <c r="H255" s="128"/>
      <c r="I255" s="131"/>
      <c r="J255" s="4"/>
      <c r="K255" s="4"/>
      <c r="L255" s="182"/>
      <c r="M255" s="17"/>
      <c r="N255" s="17"/>
      <c r="O255" s="17"/>
    </row>
    <row r="256" spans="1:15">
      <c r="A256" s="77">
        <v>3</v>
      </c>
      <c r="B256" s="79" t="s">
        <v>4</v>
      </c>
      <c r="C256" s="79" t="s">
        <v>406</v>
      </c>
      <c r="D256" s="128"/>
      <c r="E256" s="131"/>
      <c r="F256" s="128"/>
      <c r="G256" s="131"/>
      <c r="H256" s="128"/>
      <c r="I256" s="131"/>
      <c r="J256" s="4"/>
      <c r="K256" s="4"/>
      <c r="L256" s="182"/>
      <c r="M256" s="17"/>
      <c r="N256" s="17"/>
      <c r="O256" s="17"/>
    </row>
    <row r="257" spans="1:17">
      <c r="A257" s="77" t="s">
        <v>5</v>
      </c>
      <c r="B257" s="79" t="s">
        <v>351</v>
      </c>
      <c r="C257" s="79" t="s">
        <v>406</v>
      </c>
      <c r="D257" s="253">
        <v>14</v>
      </c>
      <c r="E257" s="129">
        <v>0.17777777777777778</v>
      </c>
      <c r="F257" s="253">
        <v>2</v>
      </c>
      <c r="G257" s="129">
        <v>2.9166666666666664E-2</v>
      </c>
      <c r="H257" s="253">
        <v>2</v>
      </c>
      <c r="I257" s="129">
        <v>1.8055555555555557E-2</v>
      </c>
      <c r="J257" s="4"/>
      <c r="K257" s="4"/>
      <c r="L257" s="182"/>
      <c r="M257" s="17"/>
      <c r="N257" s="17"/>
      <c r="O257" s="32">
        <f t="shared" ref="O257:O258" si="26">E257+G257+I257</f>
        <v>0.22500000000000001</v>
      </c>
    </row>
    <row r="258" spans="1:17">
      <c r="A258" s="77" t="s">
        <v>6</v>
      </c>
      <c r="B258" s="79" t="s">
        <v>352</v>
      </c>
      <c r="C258" s="79" t="s">
        <v>406</v>
      </c>
      <c r="D258" s="253">
        <v>4</v>
      </c>
      <c r="E258" s="129">
        <v>8.3333333333333329E-2</v>
      </c>
      <c r="F258" s="253">
        <v>0</v>
      </c>
      <c r="G258" s="129">
        <v>0</v>
      </c>
      <c r="H258" s="253">
        <v>0</v>
      </c>
      <c r="I258" s="129">
        <v>0</v>
      </c>
      <c r="J258" s="4"/>
      <c r="K258" s="4"/>
      <c r="L258" s="182"/>
      <c r="M258" s="17"/>
      <c r="N258" s="17"/>
      <c r="O258" s="32">
        <f t="shared" si="26"/>
        <v>8.3333333333333329E-2</v>
      </c>
    </row>
    <row r="259" spans="1:17">
      <c r="A259" s="87"/>
      <c r="B259" s="8"/>
      <c r="C259" s="8"/>
      <c r="D259" s="4"/>
      <c r="E259" s="86">
        <f>SUM(E6:E258)</f>
        <v>63.315277777777787</v>
      </c>
      <c r="F259" s="86"/>
      <c r="G259" s="86">
        <f>SUM(G6:G258)</f>
        <v>39.801388888888887</v>
      </c>
      <c r="H259" s="86"/>
      <c r="I259" s="86">
        <f>SUM(I6:I258)</f>
        <v>47.740972222222211</v>
      </c>
      <c r="J259" s="4"/>
      <c r="K259" s="4"/>
      <c r="L259" s="182"/>
      <c r="M259" s="17"/>
      <c r="N259" s="17"/>
      <c r="O259" s="17"/>
    </row>
    <row r="260" spans="1:17">
      <c r="A260" s="87"/>
      <c r="B260" s="8"/>
      <c r="C260" s="8"/>
      <c r="D260" s="4"/>
      <c r="E260" s="25"/>
      <c r="F260" s="4"/>
      <c r="G260" s="25"/>
      <c r="H260" s="4"/>
      <c r="I260" s="25"/>
      <c r="J260" s="4"/>
      <c r="K260" s="4"/>
      <c r="L260" s="143"/>
      <c r="M260" s="17"/>
      <c r="N260" s="17"/>
      <c r="O260" s="17"/>
    </row>
    <row r="261" spans="1:17">
      <c r="A261" s="87"/>
      <c r="B261" s="8"/>
      <c r="C261" s="8"/>
      <c r="D261" s="4"/>
      <c r="E261" s="25"/>
      <c r="F261" s="86">
        <f>E259+G259+I259</f>
        <v>150.85763888888889</v>
      </c>
      <c r="G261" s="25"/>
      <c r="H261" s="4"/>
      <c r="I261" s="25"/>
      <c r="J261" s="4"/>
      <c r="K261" s="46">
        <f>SUM(K6:K258)</f>
        <v>0</v>
      </c>
      <c r="L261" s="46">
        <f>SUM(L6:L258)</f>
        <v>4.822916666666667</v>
      </c>
      <c r="M261" s="46">
        <f t="shared" ref="M261:P261" si="27">SUM(M6:M258)</f>
        <v>38.182638888888896</v>
      </c>
      <c r="N261" s="46">
        <f t="shared" si="27"/>
        <v>0</v>
      </c>
      <c r="O261" s="46">
        <f t="shared" si="27"/>
        <v>107.85208333333334</v>
      </c>
      <c r="P261" s="108">
        <f t="shared" si="27"/>
        <v>0</v>
      </c>
      <c r="Q261" s="112">
        <f>K261+L261+M261+N261+O261</f>
        <v>150.85763888888891</v>
      </c>
    </row>
    <row r="262" spans="1:17">
      <c r="A262" s="87"/>
      <c r="B262" s="8"/>
      <c r="C262" s="8"/>
      <c r="D262" s="4"/>
      <c r="E262" s="25"/>
      <c r="F262" s="4"/>
      <c r="G262" s="25"/>
      <c r="H262" s="4"/>
      <c r="I262" s="25"/>
      <c r="J262" s="4"/>
      <c r="K262" s="4"/>
      <c r="L262" s="143"/>
      <c r="M262" s="17"/>
      <c r="N262" s="17"/>
      <c r="O262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31496062992125984" top="0.35433070866141736" bottom="0.35433070866141736" header="0.11811023622047245" footer="0.11811023622047245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4"/>
  <sheetViews>
    <sheetView tabSelected="1" zoomScale="80" zoomScaleNormal="80" workbookViewId="0">
      <pane ySplit="3" topLeftCell="A4" activePane="bottomLeft" state="frozen"/>
      <selection activeCell="D1" sqref="D1"/>
      <selection pane="bottomLeft" activeCell="I21" sqref="I21"/>
    </sheetView>
  </sheetViews>
  <sheetFormatPr defaultColWidth="9.140625" defaultRowHeight="12.75"/>
  <cols>
    <col min="1" max="1" width="6.42578125" style="106" customWidth="1"/>
    <col min="2" max="2" width="35" style="67" customWidth="1"/>
    <col min="3" max="3" width="10.5703125" style="67" bestFit="1" customWidth="1"/>
    <col min="4" max="4" width="10.5703125" style="69" bestFit="1" customWidth="1"/>
    <col min="5" max="5" width="19.140625" style="70" bestFit="1" customWidth="1"/>
    <col min="6" max="6" width="10.28515625" style="69" customWidth="1"/>
    <col min="7" max="7" width="19.140625" style="70" bestFit="1" customWidth="1"/>
    <col min="8" max="8" width="10.5703125" style="69" bestFit="1" customWidth="1"/>
    <col min="9" max="9" width="19.140625" style="70" bestFit="1" customWidth="1"/>
    <col min="10" max="10" width="20.140625" style="69" hidden="1" customWidth="1"/>
    <col min="11" max="11" width="14" style="69" customWidth="1"/>
    <col min="12" max="12" width="13.140625" style="69" customWidth="1"/>
    <col min="13" max="13" width="10" style="105" customWidth="1"/>
    <col min="14" max="14" width="9.140625" style="105"/>
    <col min="15" max="15" width="12.7109375" style="105" customWidth="1"/>
    <col min="16" max="16384" width="9.140625" style="105"/>
  </cols>
  <sheetData>
    <row r="1" spans="1:16">
      <c r="A1" s="390" t="s">
        <v>66</v>
      </c>
      <c r="B1" s="390"/>
      <c r="C1" s="331"/>
      <c r="D1" s="391" t="s">
        <v>68</v>
      </c>
      <c r="E1" s="391"/>
      <c r="F1" s="391"/>
      <c r="G1" s="391"/>
      <c r="H1" s="391"/>
      <c r="I1" s="332" t="s">
        <v>67</v>
      </c>
      <c r="J1" s="333"/>
      <c r="K1" s="333"/>
      <c r="L1" s="333"/>
      <c r="M1" s="17"/>
      <c r="N1" s="17"/>
      <c r="O1" s="17"/>
      <c r="P1" s="17"/>
    </row>
    <row r="2" spans="1:16" s="216" customFormat="1" ht="42.75" customHeight="1">
      <c r="A2" s="399" t="s">
        <v>0</v>
      </c>
      <c r="B2" s="400" t="s">
        <v>402</v>
      </c>
      <c r="C2" s="325" t="s">
        <v>403</v>
      </c>
      <c r="D2" s="401" t="s">
        <v>593</v>
      </c>
      <c r="E2" s="401"/>
      <c r="F2" s="401" t="s">
        <v>465</v>
      </c>
      <c r="G2" s="401"/>
      <c r="H2" s="401" t="s">
        <v>594</v>
      </c>
      <c r="I2" s="401"/>
      <c r="J2" s="394" t="s">
        <v>104</v>
      </c>
      <c r="K2" s="394" t="s">
        <v>105</v>
      </c>
      <c r="L2" s="394" t="s">
        <v>110</v>
      </c>
      <c r="M2" s="399" t="s">
        <v>53</v>
      </c>
      <c r="N2" s="399" t="s">
        <v>3</v>
      </c>
      <c r="O2" s="400" t="s">
        <v>4</v>
      </c>
      <c r="P2" s="324"/>
    </row>
    <row r="3" spans="1:16" s="111" customFormat="1" ht="25.5">
      <c r="A3" s="399"/>
      <c r="B3" s="400"/>
      <c r="C3" s="325"/>
      <c r="D3" s="326" t="s">
        <v>1</v>
      </c>
      <c r="E3" s="151" t="s">
        <v>2</v>
      </c>
      <c r="F3" s="326" t="s">
        <v>1</v>
      </c>
      <c r="G3" s="151" t="s">
        <v>2</v>
      </c>
      <c r="H3" s="326" t="s">
        <v>1</v>
      </c>
      <c r="I3" s="151" t="s">
        <v>2</v>
      </c>
      <c r="J3" s="394"/>
      <c r="K3" s="394"/>
      <c r="L3" s="394"/>
      <c r="M3" s="399"/>
      <c r="N3" s="399"/>
      <c r="O3" s="400"/>
      <c r="P3" s="40"/>
    </row>
    <row r="4" spans="1:16" ht="38.25">
      <c r="A4" s="322"/>
      <c r="B4" s="325" t="s">
        <v>363</v>
      </c>
      <c r="C4" s="325"/>
      <c r="D4" s="323"/>
      <c r="E4" s="24"/>
      <c r="F4" s="323"/>
      <c r="G4" s="24"/>
      <c r="H4" s="323"/>
      <c r="I4" s="24"/>
      <c r="J4" s="323"/>
      <c r="K4" s="323"/>
      <c r="L4" s="323"/>
      <c r="M4" s="17"/>
      <c r="N4" s="17"/>
      <c r="O4" s="17"/>
      <c r="P4" s="17"/>
    </row>
    <row r="5" spans="1:16">
      <c r="A5" s="81"/>
      <c r="B5" s="78" t="s">
        <v>364</v>
      </c>
      <c r="C5" s="78"/>
      <c r="D5" s="80"/>
      <c r="E5" s="80"/>
      <c r="F5" s="80"/>
      <c r="G5" s="80"/>
      <c r="H5" s="80"/>
      <c r="I5" s="80"/>
      <c r="J5" s="4"/>
      <c r="K5" s="4"/>
      <c r="L5" s="4"/>
      <c r="M5" s="17"/>
      <c r="N5" s="17"/>
      <c r="O5" s="17"/>
      <c r="P5" s="17"/>
    </row>
    <row r="6" spans="1:16">
      <c r="A6" s="322">
        <v>1</v>
      </c>
      <c r="B6" s="8" t="s">
        <v>80</v>
      </c>
      <c r="C6" s="8" t="s">
        <v>107</v>
      </c>
      <c r="D6" s="60"/>
      <c r="E6" s="60"/>
      <c r="F6" s="209"/>
      <c r="G6" s="209"/>
      <c r="H6" s="209"/>
      <c r="I6" s="209"/>
      <c r="J6" s="4"/>
      <c r="K6" s="4"/>
      <c r="L6" s="4"/>
      <c r="M6" s="17"/>
      <c r="N6" s="17"/>
      <c r="O6" s="17"/>
      <c r="P6" s="17"/>
    </row>
    <row r="7" spans="1:16" ht="15.75">
      <c r="A7" s="93" t="s">
        <v>5</v>
      </c>
      <c r="B7" s="8" t="s">
        <v>81</v>
      </c>
      <c r="C7" s="8" t="s">
        <v>107</v>
      </c>
      <c r="D7" s="334"/>
      <c r="E7" s="334"/>
      <c r="F7" s="219">
        <v>1</v>
      </c>
      <c r="G7" s="129">
        <v>3.472222222222222E-3</v>
      </c>
      <c r="H7" s="219">
        <v>1</v>
      </c>
      <c r="I7" s="129">
        <v>2.013888888888889E-2</v>
      </c>
      <c r="J7" s="19"/>
      <c r="K7" s="4"/>
      <c r="L7" s="14">
        <f>I7+G7+E7</f>
        <v>2.361111111111111E-2</v>
      </c>
      <c r="M7" s="17"/>
      <c r="N7" s="17"/>
      <c r="O7" s="17"/>
      <c r="P7" s="17"/>
    </row>
    <row r="8" spans="1:16" ht="15.75">
      <c r="A8" s="93" t="s">
        <v>6</v>
      </c>
      <c r="B8" s="8" t="s">
        <v>82</v>
      </c>
      <c r="C8" s="8" t="s">
        <v>107</v>
      </c>
      <c r="D8" s="334">
        <v>1</v>
      </c>
      <c r="E8" s="129">
        <v>1.1111111111111112E-2</v>
      </c>
      <c r="F8" s="219">
        <v>1</v>
      </c>
      <c r="G8" s="129">
        <v>4.8611111111111112E-3</v>
      </c>
      <c r="H8" s="219">
        <v>1</v>
      </c>
      <c r="I8" s="129">
        <v>2.0833333333333332E-2</v>
      </c>
      <c r="J8" s="19"/>
      <c r="K8" s="4"/>
      <c r="L8" s="14">
        <f>I8+G8+E8</f>
        <v>3.6805555555555557E-2</v>
      </c>
      <c r="M8" s="17"/>
      <c r="N8" s="17"/>
      <c r="O8" s="17"/>
      <c r="P8" s="17"/>
    </row>
    <row r="9" spans="1:16">
      <c r="A9" s="93"/>
      <c r="B9" s="8"/>
      <c r="C9" s="8"/>
      <c r="D9" s="60"/>
      <c r="E9" s="60"/>
      <c r="F9" s="210"/>
      <c r="G9" s="210"/>
      <c r="H9" s="210"/>
      <c r="I9" s="210"/>
      <c r="J9" s="4"/>
      <c r="K9" s="4"/>
      <c r="L9" s="4"/>
      <c r="M9" s="17"/>
      <c r="N9" s="17"/>
      <c r="O9" s="17"/>
      <c r="P9" s="17"/>
    </row>
    <row r="10" spans="1:16">
      <c r="A10" s="322">
        <v>2</v>
      </c>
      <c r="B10" s="23" t="s">
        <v>65</v>
      </c>
      <c r="C10" s="23" t="s">
        <v>404</v>
      </c>
      <c r="D10" s="60"/>
      <c r="E10" s="60"/>
      <c r="F10" s="209"/>
      <c r="G10" s="209"/>
      <c r="H10" s="209"/>
      <c r="I10" s="209"/>
      <c r="J10" s="4"/>
      <c r="K10" s="4"/>
      <c r="L10" s="4"/>
      <c r="M10" s="17"/>
      <c r="N10" s="17"/>
      <c r="O10" s="17"/>
      <c r="P10" s="17"/>
    </row>
    <row r="11" spans="1:16" ht="15.75">
      <c r="A11" s="93" t="s">
        <v>5</v>
      </c>
      <c r="B11" s="8" t="s">
        <v>140</v>
      </c>
      <c r="C11" s="23" t="s">
        <v>404</v>
      </c>
      <c r="D11" s="334">
        <v>1</v>
      </c>
      <c r="E11" s="129">
        <v>4.1666666666666666E-3</v>
      </c>
      <c r="F11" s="318">
        <v>3</v>
      </c>
      <c r="G11" s="129">
        <v>2.7083333333333334E-2</v>
      </c>
      <c r="H11" s="219">
        <v>6</v>
      </c>
      <c r="I11" s="129">
        <v>6.5277777777777782E-2</v>
      </c>
      <c r="J11" s="19"/>
      <c r="K11" s="4"/>
      <c r="L11" s="4"/>
      <c r="M11" s="32">
        <f>E11+G11+I11</f>
        <v>9.6527777777777782E-2</v>
      </c>
      <c r="N11" s="17"/>
      <c r="O11" s="17"/>
      <c r="P11" s="17"/>
    </row>
    <row r="12" spans="1:16" ht="15.75">
      <c r="A12" s="93" t="s">
        <v>6</v>
      </c>
      <c r="B12" s="8" t="s">
        <v>130</v>
      </c>
      <c r="C12" s="23" t="s">
        <v>404</v>
      </c>
      <c r="D12" s="334"/>
      <c r="E12" s="129"/>
      <c r="F12" s="318">
        <v>3</v>
      </c>
      <c r="G12" s="129">
        <v>2.5694444444444447E-2</v>
      </c>
      <c r="H12" s="219">
        <v>7</v>
      </c>
      <c r="I12" s="129">
        <v>7.3611111111111113E-2</v>
      </c>
      <c r="J12" s="213">
        <v>0.43263888888888885</v>
      </c>
      <c r="K12" s="4"/>
      <c r="L12" s="37"/>
      <c r="M12" s="32">
        <f t="shared" ref="M12:M13" si="0">E12+G12+I12</f>
        <v>9.9305555555555564E-2</v>
      </c>
      <c r="N12" s="32"/>
      <c r="O12" s="17"/>
      <c r="P12" s="17"/>
    </row>
    <row r="13" spans="1:16" ht="15.75">
      <c r="A13" s="93" t="s">
        <v>7</v>
      </c>
      <c r="B13" s="8" t="s">
        <v>140</v>
      </c>
      <c r="C13" s="23" t="s">
        <v>404</v>
      </c>
      <c r="D13" s="334">
        <v>1</v>
      </c>
      <c r="E13" s="129">
        <v>3.472222222222222E-3</v>
      </c>
      <c r="F13" s="318">
        <v>4</v>
      </c>
      <c r="G13" s="129">
        <v>3.7499999999999999E-2</v>
      </c>
      <c r="H13" s="219">
        <v>6</v>
      </c>
      <c r="I13" s="129">
        <v>5.7638888888888885E-2</v>
      </c>
      <c r="J13" s="213">
        <v>0.60416666666666663</v>
      </c>
      <c r="K13" s="4"/>
      <c r="L13" s="37"/>
      <c r="M13" s="32">
        <f t="shared" si="0"/>
        <v>9.8611111111111108E-2</v>
      </c>
      <c r="N13" s="17"/>
      <c r="O13" s="17"/>
      <c r="P13" s="17"/>
    </row>
    <row r="14" spans="1:16">
      <c r="A14" s="93"/>
      <c r="B14" s="8"/>
      <c r="C14" s="8"/>
      <c r="D14" s="335"/>
      <c r="E14" s="336"/>
      <c r="F14" s="337"/>
      <c r="G14" s="338"/>
      <c r="H14" s="337"/>
      <c r="I14" s="338"/>
      <c r="J14" s="4"/>
      <c r="K14" s="4"/>
      <c r="L14" s="4"/>
      <c r="M14" s="17"/>
      <c r="N14" s="17"/>
      <c r="O14" s="17"/>
      <c r="P14" s="17"/>
    </row>
    <row r="15" spans="1:16">
      <c r="A15" s="322">
        <v>3</v>
      </c>
      <c r="B15" s="8" t="s">
        <v>3</v>
      </c>
      <c r="C15" s="8" t="s">
        <v>405</v>
      </c>
      <c r="D15" s="335"/>
      <c r="E15" s="335"/>
      <c r="F15" s="35"/>
      <c r="G15" s="35"/>
      <c r="H15" s="335"/>
      <c r="I15" s="335"/>
      <c r="J15" s="9"/>
      <c r="K15" s="4"/>
      <c r="L15" s="4"/>
      <c r="M15" s="32"/>
      <c r="N15" s="17"/>
      <c r="O15" s="17"/>
      <c r="P15" s="17"/>
    </row>
    <row r="16" spans="1:16">
      <c r="A16" s="322"/>
      <c r="B16" s="8"/>
      <c r="C16" s="8"/>
      <c r="D16" s="60"/>
      <c r="E16" s="60"/>
      <c r="F16" s="60"/>
      <c r="G16" s="60"/>
      <c r="H16" s="60"/>
      <c r="I16" s="60"/>
      <c r="J16" s="72">
        <v>6.9444444444444434E-2</v>
      </c>
      <c r="K16" s="4"/>
      <c r="L16" s="4"/>
      <c r="M16" s="32"/>
      <c r="N16" s="17"/>
      <c r="O16" s="17"/>
      <c r="P16" s="17"/>
    </row>
    <row r="17" spans="1:16">
      <c r="A17" s="322">
        <v>4</v>
      </c>
      <c r="B17" s="8" t="s">
        <v>4</v>
      </c>
      <c r="C17" s="8" t="s">
        <v>406</v>
      </c>
      <c r="D17" s="60"/>
      <c r="E17" s="60"/>
      <c r="F17" s="209"/>
      <c r="G17" s="211"/>
      <c r="H17" s="209"/>
      <c r="I17" s="209"/>
      <c r="J17" s="72">
        <v>0.24166666666666667</v>
      </c>
      <c r="K17" s="4"/>
      <c r="L17" s="4"/>
      <c r="M17" s="32"/>
      <c r="N17" s="17"/>
      <c r="O17" s="17"/>
      <c r="P17" s="17"/>
    </row>
    <row r="18" spans="1:16" ht="16.5">
      <c r="A18" s="77" t="s">
        <v>5</v>
      </c>
      <c r="B18" s="339" t="s">
        <v>576</v>
      </c>
      <c r="C18" s="8" t="s">
        <v>406</v>
      </c>
      <c r="D18" s="334"/>
      <c r="E18" s="129"/>
      <c r="F18" s="340"/>
      <c r="G18" s="129"/>
      <c r="H18" s="287">
        <v>2</v>
      </c>
      <c r="I18" s="129">
        <v>1.1229166666666666</v>
      </c>
      <c r="J18" s="213">
        <v>3.0555555555555555E-2</v>
      </c>
      <c r="K18" s="4"/>
      <c r="L18" s="4"/>
      <c r="M18" s="32"/>
      <c r="N18" s="17"/>
      <c r="O18" s="50">
        <f>E18+G18+I18</f>
        <v>1.1229166666666666</v>
      </c>
      <c r="P18" s="17"/>
    </row>
    <row r="19" spans="1:16" ht="16.5">
      <c r="A19" s="77" t="s">
        <v>6</v>
      </c>
      <c r="B19" s="339" t="s">
        <v>577</v>
      </c>
      <c r="C19" s="8" t="s">
        <v>406</v>
      </c>
      <c r="D19" s="334">
        <v>2</v>
      </c>
      <c r="E19" s="129">
        <v>5.1486111111111112</v>
      </c>
      <c r="F19" s="287">
        <v>1</v>
      </c>
      <c r="G19" s="129">
        <v>4.3055555555555562E-2</v>
      </c>
      <c r="H19" s="287">
        <v>2</v>
      </c>
      <c r="I19" s="129">
        <v>6.4673611111111109</v>
      </c>
      <c r="J19" s="19"/>
      <c r="K19" s="4"/>
      <c r="L19" s="4"/>
      <c r="M19" s="17"/>
      <c r="N19" s="17"/>
      <c r="O19" s="50">
        <f t="shared" ref="O19:O34" si="1">E19+G19+I19</f>
        <v>11.659027777777776</v>
      </c>
      <c r="P19" s="17"/>
    </row>
    <row r="20" spans="1:16" ht="16.5">
      <c r="A20" s="77" t="s">
        <v>7</v>
      </c>
      <c r="B20" s="339" t="s">
        <v>578</v>
      </c>
      <c r="C20" s="8" t="s">
        <v>406</v>
      </c>
      <c r="D20" s="334"/>
      <c r="E20" s="129"/>
      <c r="F20" s="287">
        <v>3</v>
      </c>
      <c r="G20" s="129">
        <v>0.53749999999999998</v>
      </c>
      <c r="H20" s="341">
        <v>1</v>
      </c>
      <c r="I20" s="129">
        <v>2.2222222222222223E-2</v>
      </c>
      <c r="J20" s="19"/>
      <c r="K20" s="4"/>
      <c r="L20" s="4"/>
      <c r="M20" s="17"/>
      <c r="N20" s="17"/>
      <c r="O20" s="50">
        <f t="shared" si="1"/>
        <v>0.55972222222222223</v>
      </c>
      <c r="P20" s="17"/>
    </row>
    <row r="21" spans="1:16" ht="16.5">
      <c r="A21" s="77" t="s">
        <v>8</v>
      </c>
      <c r="B21" s="339" t="s">
        <v>579</v>
      </c>
      <c r="C21" s="8" t="s">
        <v>406</v>
      </c>
      <c r="D21" s="334"/>
      <c r="E21" s="129"/>
      <c r="F21" s="340"/>
      <c r="G21" s="129"/>
      <c r="H21" s="340"/>
      <c r="I21" s="129"/>
      <c r="J21" s="19"/>
      <c r="K21" s="4"/>
      <c r="L21" s="4"/>
      <c r="M21" s="17"/>
      <c r="N21" s="17"/>
      <c r="O21" s="50">
        <f t="shared" si="1"/>
        <v>0</v>
      </c>
      <c r="P21" s="17"/>
    </row>
    <row r="22" spans="1:16" ht="16.5">
      <c r="A22" s="77" t="s">
        <v>9</v>
      </c>
      <c r="B22" s="339" t="s">
        <v>580</v>
      </c>
      <c r="C22" s="8" t="s">
        <v>406</v>
      </c>
      <c r="D22" s="334"/>
      <c r="E22" s="129"/>
      <c r="F22" s="340"/>
      <c r="G22" s="129"/>
      <c r="H22" s="340"/>
      <c r="I22" s="129"/>
      <c r="J22" s="19"/>
      <c r="K22" s="4"/>
      <c r="L22" s="4"/>
      <c r="M22" s="17"/>
      <c r="N22" s="17"/>
      <c r="O22" s="50">
        <f t="shared" si="1"/>
        <v>0</v>
      </c>
      <c r="P22" s="17"/>
    </row>
    <row r="23" spans="1:16" ht="16.5">
      <c r="A23" s="77" t="s">
        <v>10</v>
      </c>
      <c r="B23" s="339" t="s">
        <v>581</v>
      </c>
      <c r="C23" s="8" t="s">
        <v>406</v>
      </c>
      <c r="D23" s="334">
        <v>5</v>
      </c>
      <c r="E23" s="129">
        <v>1.5055555555555555</v>
      </c>
      <c r="F23" s="340"/>
      <c r="G23" s="129"/>
      <c r="H23" s="287">
        <v>2</v>
      </c>
      <c r="I23" s="129">
        <v>7.9861111111111105E-2</v>
      </c>
      <c r="J23" s="19"/>
      <c r="K23" s="4"/>
      <c r="L23" s="4"/>
      <c r="M23" s="17"/>
      <c r="N23" s="17"/>
      <c r="O23" s="50">
        <f t="shared" si="1"/>
        <v>1.5854166666666667</v>
      </c>
      <c r="P23" s="17"/>
    </row>
    <row r="24" spans="1:16" ht="16.5">
      <c r="A24" s="77" t="s">
        <v>75</v>
      </c>
      <c r="B24" s="339" t="s">
        <v>582</v>
      </c>
      <c r="C24" s="8" t="s">
        <v>406</v>
      </c>
      <c r="D24" s="334">
        <v>4</v>
      </c>
      <c r="E24" s="129">
        <v>0.33680555555555558</v>
      </c>
      <c r="F24" s="340"/>
      <c r="G24" s="129"/>
      <c r="H24" s="287">
        <v>2</v>
      </c>
      <c r="I24" s="129">
        <v>6.8749999999999992E-2</v>
      </c>
      <c r="J24" s="19"/>
      <c r="K24" s="4"/>
      <c r="L24" s="4"/>
      <c r="M24" s="17"/>
      <c r="N24" s="17"/>
      <c r="O24" s="50">
        <f t="shared" si="1"/>
        <v>0.40555555555555556</v>
      </c>
      <c r="P24" s="17"/>
    </row>
    <row r="25" spans="1:16" ht="16.5">
      <c r="A25" s="77" t="s">
        <v>76</v>
      </c>
      <c r="B25" s="339" t="s">
        <v>583</v>
      </c>
      <c r="C25" s="8" t="s">
        <v>406</v>
      </c>
      <c r="D25" s="334"/>
      <c r="E25" s="129"/>
      <c r="F25" s="340"/>
      <c r="G25" s="129"/>
      <c r="H25" s="287">
        <v>2</v>
      </c>
      <c r="I25" s="129">
        <v>4.9305555555555554E-2</v>
      </c>
      <c r="J25" s="212"/>
      <c r="K25" s="4"/>
      <c r="L25" s="4"/>
      <c r="M25" s="25"/>
      <c r="N25" s="17"/>
      <c r="O25" s="50">
        <f t="shared" si="1"/>
        <v>4.9305555555555554E-2</v>
      </c>
      <c r="P25" s="17"/>
    </row>
    <row r="26" spans="1:16" ht="16.5">
      <c r="A26" s="77" t="s">
        <v>84</v>
      </c>
      <c r="B26" s="339" t="s">
        <v>584</v>
      </c>
      <c r="C26" s="8" t="s">
        <v>406</v>
      </c>
      <c r="D26" s="334">
        <v>4</v>
      </c>
      <c r="E26" s="129">
        <v>0.30555555555555552</v>
      </c>
      <c r="F26" s="262">
        <v>5</v>
      </c>
      <c r="G26" s="129">
        <v>2.5333333333333332</v>
      </c>
      <c r="H26" s="287">
        <v>5</v>
      </c>
      <c r="I26" s="129">
        <v>7.2916666666666671E-2</v>
      </c>
      <c r="J26" s="213">
        <v>8.3333333333333332E-3</v>
      </c>
      <c r="K26" s="4"/>
      <c r="L26" s="4"/>
      <c r="M26" s="25"/>
      <c r="N26" s="17"/>
      <c r="O26" s="50">
        <f t="shared" si="1"/>
        <v>2.9118055555555551</v>
      </c>
      <c r="P26" s="17"/>
    </row>
    <row r="27" spans="1:16" ht="16.5">
      <c r="A27" s="77" t="s">
        <v>85</v>
      </c>
      <c r="B27" s="339" t="s">
        <v>585</v>
      </c>
      <c r="C27" s="8" t="s">
        <v>406</v>
      </c>
      <c r="D27" s="340"/>
      <c r="E27" s="129"/>
      <c r="F27" s="340"/>
      <c r="G27" s="129"/>
      <c r="H27" s="340"/>
      <c r="I27" s="129"/>
      <c r="J27" s="212"/>
      <c r="K27" s="4"/>
      <c r="L27" s="4"/>
      <c r="M27" s="25"/>
      <c r="N27" s="17"/>
      <c r="O27" s="50">
        <f t="shared" si="1"/>
        <v>0</v>
      </c>
      <c r="P27" s="17"/>
    </row>
    <row r="28" spans="1:16" ht="16.5">
      <c r="A28" s="77" t="s">
        <v>86</v>
      </c>
      <c r="B28" s="339" t="s">
        <v>586</v>
      </c>
      <c r="C28" s="8" t="s">
        <v>406</v>
      </c>
      <c r="D28" s="334">
        <v>5</v>
      </c>
      <c r="E28" s="129">
        <v>0.35694444444444445</v>
      </c>
      <c r="F28" s="262">
        <v>4</v>
      </c>
      <c r="G28" s="129">
        <v>2.0833333333333332E-2</v>
      </c>
      <c r="H28" s="262">
        <v>8</v>
      </c>
      <c r="I28" s="129">
        <v>4.8611111111111112E-2</v>
      </c>
      <c r="J28" s="19"/>
      <c r="K28" s="4"/>
      <c r="L28" s="4"/>
      <c r="M28" s="25"/>
      <c r="N28" s="17"/>
      <c r="O28" s="50">
        <f t="shared" si="1"/>
        <v>0.42638888888888887</v>
      </c>
      <c r="P28" s="17"/>
    </row>
    <row r="29" spans="1:16" ht="16.5">
      <c r="A29" s="77" t="s">
        <v>87</v>
      </c>
      <c r="B29" s="339" t="s">
        <v>587</v>
      </c>
      <c r="C29" s="8" t="s">
        <v>406</v>
      </c>
      <c r="D29" s="334">
        <v>4</v>
      </c>
      <c r="E29" s="129">
        <v>0.14652777777777778</v>
      </c>
      <c r="F29" s="340"/>
      <c r="G29" s="129"/>
      <c r="H29" s="262">
        <v>2</v>
      </c>
      <c r="I29" s="129">
        <v>5.347222222222222E-2</v>
      </c>
      <c r="J29" s="19"/>
      <c r="K29" s="4"/>
      <c r="L29" s="4"/>
      <c r="M29" s="25"/>
      <c r="N29" s="17"/>
      <c r="O29" s="50">
        <f t="shared" si="1"/>
        <v>0.2</v>
      </c>
      <c r="P29" s="17"/>
    </row>
    <row r="30" spans="1:16" ht="16.5">
      <c r="A30" s="77" t="s">
        <v>88</v>
      </c>
      <c r="B30" s="339" t="s">
        <v>588</v>
      </c>
      <c r="C30" s="8" t="s">
        <v>406</v>
      </c>
      <c r="D30" s="334">
        <v>5</v>
      </c>
      <c r="E30" s="129">
        <v>1.3784722222222223</v>
      </c>
      <c r="F30" s="340"/>
      <c r="G30" s="129"/>
      <c r="H30" s="262">
        <v>1</v>
      </c>
      <c r="I30" s="129">
        <v>0.25</v>
      </c>
      <c r="J30" s="19"/>
      <c r="K30" s="4"/>
      <c r="L30" s="4"/>
      <c r="M30" s="17"/>
      <c r="N30" s="17"/>
      <c r="O30" s="50">
        <f t="shared" si="1"/>
        <v>1.6284722222222223</v>
      </c>
      <c r="P30" s="17"/>
    </row>
    <row r="31" spans="1:16" ht="16.5">
      <c r="A31" s="77" t="s">
        <v>89</v>
      </c>
      <c r="B31" s="339" t="s">
        <v>589</v>
      </c>
      <c r="C31" s="8" t="s">
        <v>406</v>
      </c>
      <c r="D31" s="334">
        <v>9</v>
      </c>
      <c r="E31" s="129">
        <v>0.64097222222222217</v>
      </c>
      <c r="F31" s="287">
        <v>4</v>
      </c>
      <c r="G31" s="129">
        <v>2.7083333333333334E-2</v>
      </c>
      <c r="H31" s="262"/>
      <c r="I31" s="129"/>
      <c r="J31" s="19"/>
      <c r="K31" s="4"/>
      <c r="L31" s="4"/>
      <c r="M31" s="17"/>
      <c r="N31" s="17"/>
      <c r="O31" s="50">
        <f t="shared" si="1"/>
        <v>0.66805555555555551</v>
      </c>
      <c r="P31" s="17"/>
    </row>
    <row r="32" spans="1:16" ht="16.5">
      <c r="A32" s="77" t="s">
        <v>90</v>
      </c>
      <c r="B32" s="339" t="s">
        <v>395</v>
      </c>
      <c r="C32" s="8" t="s">
        <v>406</v>
      </c>
      <c r="D32" s="334">
        <v>4</v>
      </c>
      <c r="E32" s="129">
        <v>5.7638888888888885E-2</v>
      </c>
      <c r="F32" s="340"/>
      <c r="G32" s="129"/>
      <c r="H32" s="262">
        <v>6</v>
      </c>
      <c r="I32" s="129">
        <v>8.4027777777777771E-2</v>
      </c>
      <c r="J32" s="19"/>
      <c r="K32" s="4"/>
      <c r="L32" s="4"/>
      <c r="M32" s="17"/>
      <c r="N32" s="17"/>
      <c r="O32" s="50">
        <f t="shared" si="1"/>
        <v>0.14166666666666666</v>
      </c>
      <c r="P32" s="17"/>
    </row>
    <row r="33" spans="1:16" ht="16.5">
      <c r="A33" s="77" t="s">
        <v>91</v>
      </c>
      <c r="B33" s="339" t="s">
        <v>590</v>
      </c>
      <c r="C33" s="8" t="s">
        <v>406</v>
      </c>
      <c r="D33" s="334">
        <v>7</v>
      </c>
      <c r="E33" s="129">
        <v>6.3888888888888884E-2</v>
      </c>
      <c r="F33" s="287">
        <v>7</v>
      </c>
      <c r="G33" s="129">
        <v>8.7500000000000008E-2</v>
      </c>
      <c r="H33" s="262"/>
      <c r="I33" s="129"/>
      <c r="J33" s="19"/>
      <c r="K33" s="4"/>
      <c r="L33" s="4"/>
      <c r="M33" s="17"/>
      <c r="N33" s="17"/>
      <c r="O33" s="50">
        <f t="shared" si="1"/>
        <v>0.15138888888888891</v>
      </c>
      <c r="P33" s="17"/>
    </row>
    <row r="34" spans="1:16" ht="16.5">
      <c r="A34" s="77" t="s">
        <v>92</v>
      </c>
      <c r="B34" s="339" t="s">
        <v>591</v>
      </c>
      <c r="C34" s="8" t="s">
        <v>406</v>
      </c>
      <c r="D34" s="334">
        <v>5</v>
      </c>
      <c r="E34" s="129">
        <v>6.805555555555555E-2</v>
      </c>
      <c r="F34" s="262">
        <v>3</v>
      </c>
      <c r="G34" s="129">
        <v>0.1986111111111111</v>
      </c>
      <c r="H34" s="287">
        <v>2</v>
      </c>
      <c r="I34" s="129">
        <v>2.4999999999999998E-2</v>
      </c>
      <c r="J34" s="19"/>
      <c r="K34" s="4"/>
      <c r="L34" s="4"/>
      <c r="M34" s="17"/>
      <c r="N34" s="17"/>
      <c r="O34" s="50">
        <f t="shared" si="1"/>
        <v>0.29166666666666669</v>
      </c>
      <c r="P34" s="17"/>
    </row>
    <row r="35" spans="1:16">
      <c r="A35" s="81"/>
      <c r="B35" s="79"/>
      <c r="C35" s="79"/>
      <c r="D35" s="60"/>
      <c r="E35" s="60"/>
      <c r="F35" s="210"/>
      <c r="G35" s="210"/>
      <c r="H35" s="210"/>
      <c r="I35" s="210"/>
      <c r="J35" s="4"/>
      <c r="K35" s="4"/>
      <c r="L35" s="4"/>
      <c r="M35" s="17"/>
      <c r="N35" s="17"/>
      <c r="O35" s="17"/>
      <c r="P35" s="17"/>
    </row>
    <row r="36" spans="1:16">
      <c r="A36" s="81"/>
      <c r="B36" s="78" t="s">
        <v>366</v>
      </c>
      <c r="C36" s="78"/>
      <c r="D36" s="60"/>
      <c r="E36" s="60"/>
      <c r="F36" s="60"/>
      <c r="G36" s="60"/>
      <c r="H36" s="60"/>
      <c r="I36" s="60"/>
      <c r="J36" s="4"/>
      <c r="K36" s="4"/>
      <c r="L36" s="4"/>
      <c r="M36" s="17"/>
      <c r="N36" s="17"/>
      <c r="O36" s="17"/>
      <c r="P36" s="17"/>
    </row>
    <row r="37" spans="1:16">
      <c r="A37" s="322">
        <v>1</v>
      </c>
      <c r="B37" s="23" t="s">
        <v>65</v>
      </c>
      <c r="C37" s="23" t="s">
        <v>404</v>
      </c>
      <c r="D37" s="335"/>
      <c r="E37" s="336"/>
      <c r="F37" s="335"/>
      <c r="G37" s="336"/>
      <c r="H37" s="335"/>
      <c r="I37" s="336"/>
      <c r="J37" s="4"/>
      <c r="K37" s="17"/>
      <c r="L37" s="17"/>
      <c r="M37" s="50"/>
      <c r="N37" s="17"/>
      <c r="O37" s="17"/>
      <c r="P37" s="17"/>
    </row>
    <row r="38" spans="1:16">
      <c r="A38" s="93" t="s">
        <v>5</v>
      </c>
      <c r="B38" s="8" t="s">
        <v>140</v>
      </c>
      <c r="C38" s="23" t="s">
        <v>404</v>
      </c>
      <c r="D38" s="219">
        <v>55</v>
      </c>
      <c r="E38" s="129">
        <v>0.2986111111111111</v>
      </c>
      <c r="F38" s="219">
        <v>41</v>
      </c>
      <c r="G38" s="129">
        <v>0.46527777777777773</v>
      </c>
      <c r="H38" s="219">
        <v>156</v>
      </c>
      <c r="I38" s="129">
        <v>0.79513888888888884</v>
      </c>
      <c r="J38" s="4"/>
      <c r="K38" s="17"/>
      <c r="L38" s="17"/>
      <c r="M38" s="32">
        <f>E38+G38+I38</f>
        <v>1.5590277777777777</v>
      </c>
      <c r="N38" s="17"/>
      <c r="O38" s="17"/>
      <c r="P38" s="17"/>
    </row>
    <row r="39" spans="1:16">
      <c r="A39" s="93" t="s">
        <v>6</v>
      </c>
      <c r="B39" s="8" t="s">
        <v>70</v>
      </c>
      <c r="C39" s="23" t="s">
        <v>404</v>
      </c>
      <c r="D39" s="219">
        <v>19</v>
      </c>
      <c r="E39" s="129">
        <v>0.20972222222222223</v>
      </c>
      <c r="F39" s="219">
        <v>22</v>
      </c>
      <c r="G39" s="129">
        <v>0.50624999999999998</v>
      </c>
      <c r="H39" s="219">
        <v>37</v>
      </c>
      <c r="I39" s="129">
        <v>0.48055555555555557</v>
      </c>
      <c r="J39" s="4"/>
      <c r="K39" s="17"/>
      <c r="L39" s="17"/>
      <c r="M39" s="32">
        <f t="shared" ref="M39:M40" si="2">E39+G39+I39</f>
        <v>1.1965277777777779</v>
      </c>
      <c r="N39" s="17"/>
      <c r="O39" s="17"/>
      <c r="P39" s="17"/>
    </row>
    <row r="40" spans="1:16">
      <c r="A40" s="93" t="s">
        <v>7</v>
      </c>
      <c r="B40" s="8" t="s">
        <v>127</v>
      </c>
      <c r="C40" s="23" t="s">
        <v>404</v>
      </c>
      <c r="D40" s="219">
        <v>20</v>
      </c>
      <c r="E40" s="129">
        <v>0.88750000000000007</v>
      </c>
      <c r="F40" s="219">
        <v>17</v>
      </c>
      <c r="G40" s="129">
        <v>0.34583333333333338</v>
      </c>
      <c r="H40" s="219">
        <v>61</v>
      </c>
      <c r="I40" s="129">
        <v>0.70416666666666661</v>
      </c>
      <c r="J40" s="4"/>
      <c r="K40" s="17"/>
      <c r="L40" s="17"/>
      <c r="M40" s="32">
        <f t="shared" si="2"/>
        <v>1.9375</v>
      </c>
      <c r="N40" s="17"/>
      <c r="O40" s="17"/>
      <c r="P40" s="17"/>
    </row>
    <row r="41" spans="1:16">
      <c r="A41" s="93"/>
      <c r="B41" s="8"/>
      <c r="C41" s="8"/>
      <c r="D41" s="60"/>
      <c r="E41" s="60"/>
      <c r="F41" s="60"/>
      <c r="G41" s="60"/>
      <c r="H41" s="60"/>
      <c r="I41" s="60"/>
      <c r="J41" s="4"/>
      <c r="K41" s="17"/>
      <c r="L41" s="17"/>
      <c r="M41" s="17"/>
      <c r="N41" s="17"/>
      <c r="O41" s="17"/>
      <c r="P41" s="17"/>
    </row>
    <row r="42" spans="1:16">
      <c r="A42" s="322">
        <v>2</v>
      </c>
      <c r="B42" s="8" t="s">
        <v>3</v>
      </c>
      <c r="C42" s="8" t="s">
        <v>405</v>
      </c>
      <c r="D42" s="335"/>
      <c r="E42" s="342"/>
      <c r="F42" s="335"/>
      <c r="G42" s="336"/>
      <c r="H42" s="335"/>
      <c r="I42" s="342"/>
      <c r="J42" s="4"/>
      <c r="K42" s="17"/>
      <c r="L42" s="17"/>
      <c r="M42" s="17"/>
      <c r="N42" s="17"/>
      <c r="O42" s="17"/>
      <c r="P42" s="17"/>
    </row>
    <row r="43" spans="1:16">
      <c r="A43" s="322"/>
      <c r="B43" s="8"/>
      <c r="C43" s="8"/>
      <c r="D43" s="335"/>
      <c r="E43" s="336"/>
      <c r="F43" s="335"/>
      <c r="G43" s="336"/>
      <c r="H43" s="335"/>
      <c r="I43" s="336"/>
      <c r="J43" s="4"/>
      <c r="K43" s="17"/>
      <c r="L43" s="17"/>
      <c r="M43" s="17"/>
      <c r="N43" s="17"/>
      <c r="O43" s="17"/>
      <c r="P43" s="17"/>
    </row>
    <row r="44" spans="1:16">
      <c r="A44" s="322">
        <v>3</v>
      </c>
      <c r="B44" s="8" t="s">
        <v>11</v>
      </c>
      <c r="C44" s="8" t="s">
        <v>406</v>
      </c>
      <c r="D44" s="335"/>
      <c r="E44" s="336"/>
      <c r="F44" s="335"/>
      <c r="G44" s="336"/>
      <c r="H44" s="335"/>
      <c r="I44" s="336"/>
      <c r="J44" s="4"/>
      <c r="K44" s="17"/>
      <c r="L44" s="17"/>
      <c r="M44" s="17"/>
      <c r="N44" s="17"/>
      <c r="O44" s="17"/>
      <c r="P44" s="17"/>
    </row>
    <row r="45" spans="1:16">
      <c r="A45" s="93" t="s">
        <v>5</v>
      </c>
      <c r="B45" s="343" t="s">
        <v>393</v>
      </c>
      <c r="C45" s="8" t="s">
        <v>406</v>
      </c>
      <c r="D45" s="344"/>
      <c r="E45" s="344"/>
      <c r="F45" s="162"/>
      <c r="G45" s="63"/>
      <c r="H45" s="162"/>
      <c r="I45" s="63"/>
      <c r="J45" s="345"/>
      <c r="K45" s="17"/>
      <c r="L45" s="17"/>
      <c r="M45" s="17"/>
      <c r="N45" s="17"/>
      <c r="O45" s="32"/>
      <c r="P45" s="17"/>
    </row>
    <row r="46" spans="1:16">
      <c r="A46" s="93" t="s">
        <v>6</v>
      </c>
      <c r="B46" s="343" t="s">
        <v>394</v>
      </c>
      <c r="C46" s="8" t="s">
        <v>406</v>
      </c>
      <c r="D46" s="344"/>
      <c r="E46" s="344"/>
      <c r="F46" s="162"/>
      <c r="G46" s="63"/>
      <c r="H46" s="162"/>
      <c r="I46" s="63"/>
      <c r="J46" s="345"/>
      <c r="K46" s="17"/>
      <c r="L46" s="17"/>
      <c r="M46" s="17"/>
      <c r="N46" s="17"/>
      <c r="O46" s="32"/>
      <c r="P46" s="17"/>
    </row>
    <row r="47" spans="1:16">
      <c r="A47" s="93" t="s">
        <v>7</v>
      </c>
      <c r="B47" s="343" t="s">
        <v>395</v>
      </c>
      <c r="C47" s="8" t="s">
        <v>406</v>
      </c>
      <c r="D47" s="319"/>
      <c r="E47" s="319"/>
      <c r="F47" s="319">
        <v>16</v>
      </c>
      <c r="G47" s="129">
        <v>0.74861111111111101</v>
      </c>
      <c r="H47" s="319">
        <v>30</v>
      </c>
      <c r="I47" s="129">
        <v>0.89236111111111116</v>
      </c>
      <c r="J47" s="345"/>
      <c r="K47" s="17"/>
      <c r="L47" s="17"/>
      <c r="M47" s="17"/>
      <c r="N47" s="17"/>
      <c r="O47" s="32">
        <f t="shared" ref="O47" si="3">E47+G47+I47</f>
        <v>1.6409722222222221</v>
      </c>
      <c r="P47" s="17"/>
    </row>
    <row r="48" spans="1:16">
      <c r="A48" s="81"/>
      <c r="B48" s="79"/>
      <c r="C48" s="79"/>
      <c r="D48" s="60"/>
      <c r="E48" s="60"/>
      <c r="F48" s="60"/>
      <c r="G48" s="60"/>
      <c r="H48" s="60"/>
      <c r="I48" s="60"/>
      <c r="J48" s="4"/>
      <c r="K48" s="17"/>
      <c r="L48" s="17"/>
      <c r="M48" s="17"/>
      <c r="N48" s="17"/>
      <c r="O48" s="17"/>
      <c r="P48" s="17"/>
    </row>
    <row r="49" spans="1:16">
      <c r="A49" s="81"/>
      <c r="B49" s="78" t="s">
        <v>367</v>
      </c>
      <c r="C49" s="78"/>
      <c r="D49" s="60"/>
      <c r="E49" s="60"/>
      <c r="F49" s="60"/>
      <c r="G49" s="60"/>
      <c r="H49" s="60"/>
      <c r="I49" s="60"/>
      <c r="J49" s="4"/>
      <c r="K49" s="17"/>
      <c r="L49" s="17"/>
      <c r="M49" s="17"/>
      <c r="N49" s="17"/>
      <c r="O49" s="17"/>
      <c r="P49" s="17"/>
    </row>
    <row r="50" spans="1:16">
      <c r="A50" s="322">
        <v>1</v>
      </c>
      <c r="B50" s="23" t="s">
        <v>65</v>
      </c>
      <c r="C50" s="23" t="s">
        <v>404</v>
      </c>
      <c r="D50" s="60"/>
      <c r="E50" s="60"/>
      <c r="F50" s="209"/>
      <c r="G50" s="209"/>
      <c r="H50" s="209"/>
      <c r="I50" s="209"/>
      <c r="J50" s="4"/>
      <c r="K50" s="17"/>
      <c r="L50" s="17"/>
      <c r="M50" s="17"/>
      <c r="N50" s="17"/>
      <c r="O50" s="17"/>
      <c r="P50" s="17"/>
    </row>
    <row r="51" spans="1:16" ht="14.25">
      <c r="A51" s="93" t="s">
        <v>5</v>
      </c>
      <c r="B51" s="8" t="s">
        <v>140</v>
      </c>
      <c r="C51" s="23" t="s">
        <v>404</v>
      </c>
      <c r="D51" s="266">
        <v>48</v>
      </c>
      <c r="E51" s="129">
        <v>0.31875000000000003</v>
      </c>
      <c r="F51" s="266">
        <v>2</v>
      </c>
      <c r="G51" s="129">
        <v>1.1111111111111112E-2</v>
      </c>
      <c r="H51" s="266">
        <v>6</v>
      </c>
      <c r="I51" s="129">
        <v>7.0833333333333331E-2</v>
      </c>
      <c r="J51" s="19"/>
      <c r="K51" s="17"/>
      <c r="L51" s="17"/>
      <c r="M51" s="32">
        <f t="shared" ref="M51:M53" si="4">E51+G51+I51</f>
        <v>0.40069444444444446</v>
      </c>
      <c r="N51" s="17"/>
      <c r="O51" s="17"/>
      <c r="P51" s="17"/>
    </row>
    <row r="52" spans="1:16" ht="14.25">
      <c r="A52" s="93" t="s">
        <v>6</v>
      </c>
      <c r="B52" s="8" t="s">
        <v>130</v>
      </c>
      <c r="C52" s="23" t="s">
        <v>404</v>
      </c>
      <c r="D52" s="266">
        <v>9</v>
      </c>
      <c r="E52" s="129">
        <v>0.4909722222222222</v>
      </c>
      <c r="F52" s="266">
        <v>2</v>
      </c>
      <c r="G52" s="129">
        <v>1.1111111111111112E-2</v>
      </c>
      <c r="H52" s="266">
        <v>6</v>
      </c>
      <c r="I52" s="129">
        <v>0.15833333333333333</v>
      </c>
      <c r="J52" s="19"/>
      <c r="K52" s="17"/>
      <c r="L52" s="17"/>
      <c r="M52" s="32">
        <f t="shared" si="4"/>
        <v>0.66041666666666665</v>
      </c>
      <c r="N52" s="17"/>
      <c r="O52" s="17"/>
      <c r="P52" s="17"/>
    </row>
    <row r="53" spans="1:16" ht="14.25">
      <c r="A53" s="93" t="s">
        <v>7</v>
      </c>
      <c r="B53" s="8" t="s">
        <v>127</v>
      </c>
      <c r="C53" s="23" t="s">
        <v>404</v>
      </c>
      <c r="D53" s="266">
        <v>11</v>
      </c>
      <c r="E53" s="129">
        <v>0.45</v>
      </c>
      <c r="F53" s="266">
        <v>3</v>
      </c>
      <c r="G53" s="129">
        <v>4.5138888888888888E-2</v>
      </c>
      <c r="H53" s="266">
        <v>7</v>
      </c>
      <c r="I53" s="129">
        <v>0.17847222222222223</v>
      </c>
      <c r="J53" s="19"/>
      <c r="K53" s="17"/>
      <c r="L53" s="17"/>
      <c r="M53" s="32">
        <f t="shared" si="4"/>
        <v>0.67361111111111116</v>
      </c>
      <c r="N53" s="17"/>
      <c r="O53" s="17"/>
      <c r="P53" s="17"/>
    </row>
    <row r="54" spans="1:16">
      <c r="A54" s="93"/>
      <c r="B54" s="8"/>
      <c r="C54" s="8"/>
      <c r="D54" s="60"/>
      <c r="E54" s="129"/>
      <c r="F54" s="210"/>
      <c r="G54" s="129"/>
      <c r="H54" s="210"/>
      <c r="I54" s="129"/>
      <c r="J54" s="4"/>
      <c r="K54" s="17"/>
      <c r="L54" s="17"/>
      <c r="M54" s="17"/>
      <c r="N54" s="17"/>
      <c r="O54" s="17"/>
      <c r="P54" s="17"/>
    </row>
    <row r="55" spans="1:16">
      <c r="A55" s="322">
        <v>2</v>
      </c>
      <c r="B55" s="8" t="s">
        <v>3</v>
      </c>
      <c r="C55" s="8" t="s">
        <v>405</v>
      </c>
      <c r="D55" s="60"/>
      <c r="E55" s="60"/>
      <c r="F55" s="60"/>
      <c r="G55" s="60"/>
      <c r="H55" s="60"/>
      <c r="I55" s="60"/>
      <c r="J55" s="4"/>
      <c r="K55" s="17"/>
      <c r="L55" s="17"/>
      <c r="M55" s="17"/>
      <c r="N55" s="17"/>
      <c r="O55" s="17"/>
      <c r="P55" s="17"/>
    </row>
    <row r="56" spans="1:16">
      <c r="A56" s="322"/>
      <c r="B56" s="8"/>
      <c r="C56" s="8"/>
      <c r="D56" s="60"/>
      <c r="E56" s="60"/>
      <c r="F56" s="60"/>
      <c r="G56" s="60"/>
      <c r="H56" s="60"/>
      <c r="I56" s="60"/>
      <c r="J56" s="4"/>
      <c r="K56" s="17"/>
      <c r="L56" s="17"/>
      <c r="M56" s="17"/>
      <c r="N56" s="17"/>
      <c r="O56" s="17"/>
      <c r="P56" s="17"/>
    </row>
    <row r="57" spans="1:16">
      <c r="A57" s="322">
        <v>3</v>
      </c>
      <c r="B57" s="8" t="s">
        <v>11</v>
      </c>
      <c r="C57" s="8" t="s">
        <v>406</v>
      </c>
      <c r="D57" s="35"/>
      <c r="E57" s="36"/>
      <c r="F57" s="346"/>
      <c r="G57" s="347"/>
      <c r="H57" s="346"/>
      <c r="I57" s="347"/>
      <c r="J57" s="154"/>
      <c r="K57" s="17"/>
      <c r="L57" s="17"/>
      <c r="M57" s="17"/>
      <c r="N57" s="17"/>
      <c r="O57" s="17"/>
      <c r="P57" s="17"/>
    </row>
    <row r="58" spans="1:16" ht="25.5">
      <c r="A58" s="77" t="s">
        <v>5</v>
      </c>
      <c r="B58" s="79" t="s">
        <v>365</v>
      </c>
      <c r="C58" s="8" t="s">
        <v>406</v>
      </c>
      <c r="D58" s="266">
        <v>23</v>
      </c>
      <c r="E58" s="129">
        <v>0.57222222222222219</v>
      </c>
      <c r="F58" s="266">
        <v>24</v>
      </c>
      <c r="G58" s="129">
        <v>0.59305555555555556</v>
      </c>
      <c r="H58" s="266">
        <v>32</v>
      </c>
      <c r="I58" s="129">
        <v>0.48749999999999999</v>
      </c>
      <c r="J58" s="150" t="s">
        <v>438</v>
      </c>
      <c r="K58" s="42"/>
      <c r="L58" s="17"/>
      <c r="M58" s="17"/>
      <c r="N58" s="17"/>
      <c r="O58" s="32">
        <f t="shared" ref="O58:O59" si="5">E58+G58+I58</f>
        <v>1.6527777777777779</v>
      </c>
      <c r="P58" s="17"/>
    </row>
    <row r="59" spans="1:16" ht="16.5">
      <c r="A59" s="93" t="s">
        <v>6</v>
      </c>
      <c r="B59" s="321" t="s">
        <v>592</v>
      </c>
      <c r="C59" s="8" t="s">
        <v>406</v>
      </c>
      <c r="D59" s="266">
        <v>0</v>
      </c>
      <c r="E59" s="129">
        <v>0</v>
      </c>
      <c r="F59" s="266">
        <v>0</v>
      </c>
      <c r="G59" s="129">
        <v>0</v>
      </c>
      <c r="H59" s="266">
        <v>6</v>
      </c>
      <c r="I59" s="129">
        <v>0.40763888888888888</v>
      </c>
      <c r="J59" s="320"/>
      <c r="K59" s="42"/>
      <c r="L59" s="17"/>
      <c r="M59" s="17"/>
      <c r="N59" s="17"/>
      <c r="O59" s="32">
        <f t="shared" si="5"/>
        <v>0.40763888888888888</v>
      </c>
      <c r="P59" s="17"/>
    </row>
    <row r="60" spans="1:16">
      <c r="A60" s="77"/>
      <c r="B60" s="79"/>
      <c r="C60" s="79"/>
      <c r="D60" s="60"/>
      <c r="E60" s="60"/>
      <c r="F60" s="210"/>
      <c r="G60" s="210"/>
      <c r="H60" s="210"/>
      <c r="I60" s="210"/>
      <c r="J60" s="21"/>
      <c r="K60" s="17"/>
      <c r="L60" s="17"/>
      <c r="M60" s="17"/>
      <c r="N60" s="17"/>
      <c r="O60" s="17"/>
      <c r="P60" s="17"/>
    </row>
    <row r="61" spans="1:16">
      <c r="A61" s="81"/>
      <c r="B61" s="78" t="s">
        <v>381</v>
      </c>
      <c r="C61" s="78"/>
      <c r="D61" s="60"/>
      <c r="E61" s="60"/>
      <c r="F61" s="60"/>
      <c r="G61" s="60"/>
      <c r="H61" s="60"/>
      <c r="I61" s="60"/>
      <c r="J61" s="4"/>
      <c r="K61" s="17"/>
      <c r="L61" s="17"/>
      <c r="M61" s="17"/>
      <c r="N61" s="17"/>
      <c r="O61" s="17"/>
      <c r="P61" s="17"/>
    </row>
    <row r="62" spans="1:16">
      <c r="A62" s="322">
        <v>1</v>
      </c>
      <c r="B62" s="23" t="s">
        <v>65</v>
      </c>
      <c r="C62" s="23" t="s">
        <v>404</v>
      </c>
      <c r="D62" s="60"/>
      <c r="E62" s="60"/>
      <c r="F62" s="60"/>
      <c r="G62" s="60"/>
      <c r="H62" s="60"/>
      <c r="I62" s="60"/>
      <c r="J62" s="4"/>
      <c r="K62" s="17"/>
      <c r="L62" s="17"/>
      <c r="M62" s="17"/>
      <c r="N62" s="17"/>
      <c r="O62" s="17"/>
      <c r="P62" s="17"/>
    </row>
    <row r="63" spans="1:16">
      <c r="A63" s="93" t="s">
        <v>5</v>
      </c>
      <c r="B63" s="8" t="s">
        <v>71</v>
      </c>
      <c r="C63" s="23" t="s">
        <v>404</v>
      </c>
      <c r="D63" s="253">
        <v>22</v>
      </c>
      <c r="E63" s="129">
        <v>9.375E-2</v>
      </c>
      <c r="F63" s="253">
        <v>12</v>
      </c>
      <c r="G63" s="129">
        <v>0.16319444444444445</v>
      </c>
      <c r="H63" s="253">
        <v>10</v>
      </c>
      <c r="I63" s="129">
        <v>8.3333333333333329E-2</v>
      </c>
      <c r="J63" s="4"/>
      <c r="K63" s="17"/>
      <c r="L63" s="17"/>
      <c r="M63" s="32">
        <f t="shared" ref="M63:M64" si="6">E63+G63+I63</f>
        <v>0.34027777777777773</v>
      </c>
      <c r="N63" s="17"/>
      <c r="O63" s="17"/>
      <c r="P63" s="17"/>
    </row>
    <row r="64" spans="1:16">
      <c r="A64" s="93" t="s">
        <v>6</v>
      </c>
      <c r="B64" s="8" t="s">
        <v>130</v>
      </c>
      <c r="C64" s="23" t="s">
        <v>404</v>
      </c>
      <c r="D64" s="253">
        <v>19</v>
      </c>
      <c r="E64" s="129">
        <v>0.1013888888888889</v>
      </c>
      <c r="F64" s="253">
        <v>8</v>
      </c>
      <c r="G64" s="129">
        <v>0.23819444444444446</v>
      </c>
      <c r="H64" s="253">
        <v>9</v>
      </c>
      <c r="I64" s="129">
        <v>7.8472222222222221E-2</v>
      </c>
      <c r="J64" s="4"/>
      <c r="K64" s="17"/>
      <c r="L64" s="17"/>
      <c r="M64" s="32">
        <f t="shared" si="6"/>
        <v>0.41805555555555557</v>
      </c>
      <c r="N64" s="17"/>
      <c r="O64" s="17"/>
      <c r="P64" s="17"/>
    </row>
    <row r="65" spans="1:16">
      <c r="A65" s="93"/>
      <c r="B65" s="8"/>
      <c r="C65" s="8"/>
      <c r="D65" s="60"/>
      <c r="E65" s="60"/>
      <c r="F65" s="60"/>
      <c r="G65" s="60"/>
      <c r="H65" s="60"/>
      <c r="I65" s="60"/>
      <c r="J65" s="4"/>
      <c r="K65" s="17"/>
      <c r="L65" s="17"/>
      <c r="M65" s="17"/>
      <c r="N65" s="17"/>
      <c r="O65" s="17"/>
      <c r="P65" s="17"/>
    </row>
    <row r="66" spans="1:16">
      <c r="A66" s="322">
        <v>2</v>
      </c>
      <c r="B66" s="8" t="s">
        <v>3</v>
      </c>
      <c r="C66" s="8" t="s">
        <v>405</v>
      </c>
      <c r="D66" s="60"/>
      <c r="E66" s="60"/>
      <c r="F66" s="60"/>
      <c r="G66" s="60"/>
      <c r="H66" s="60"/>
      <c r="I66" s="60"/>
      <c r="J66" s="4"/>
      <c r="K66" s="17"/>
      <c r="L66" s="17"/>
      <c r="M66" s="17"/>
      <c r="N66" s="17"/>
      <c r="O66" s="17"/>
      <c r="P66" s="17"/>
    </row>
    <row r="67" spans="1:16">
      <c r="A67" s="322"/>
      <c r="B67" s="8"/>
      <c r="C67" s="8"/>
      <c r="D67" s="60"/>
      <c r="E67" s="60"/>
      <c r="F67" s="60"/>
      <c r="G67" s="60"/>
      <c r="H67" s="60"/>
      <c r="I67" s="60"/>
      <c r="J67" s="4"/>
      <c r="K67" s="17"/>
      <c r="L67" s="17"/>
      <c r="M67" s="17"/>
      <c r="N67" s="17"/>
      <c r="O67" s="17"/>
      <c r="P67" s="17"/>
    </row>
    <row r="68" spans="1:16">
      <c r="A68" s="322">
        <v>3</v>
      </c>
      <c r="B68" s="8" t="s">
        <v>11</v>
      </c>
      <c r="C68" s="8" t="s">
        <v>406</v>
      </c>
      <c r="D68" s="253">
        <v>49</v>
      </c>
      <c r="E68" s="129">
        <v>0.27847222222222223</v>
      </c>
      <c r="F68" s="253">
        <v>20</v>
      </c>
      <c r="G68" s="129">
        <v>0.30763888888888891</v>
      </c>
      <c r="H68" s="253">
        <v>3</v>
      </c>
      <c r="I68" s="129">
        <v>2.5694444444444447E-2</v>
      </c>
      <c r="J68" s="4"/>
      <c r="K68" s="17"/>
      <c r="L68" s="17"/>
      <c r="M68" s="17"/>
      <c r="N68" s="17"/>
      <c r="O68" s="32">
        <f t="shared" ref="O68" si="7">E68+G68+I68</f>
        <v>0.6118055555555556</v>
      </c>
      <c r="P68" s="17"/>
    </row>
    <row r="69" spans="1:16">
      <c r="A69" s="322"/>
      <c r="B69" s="8"/>
      <c r="C69" s="8"/>
      <c r="D69" s="60"/>
      <c r="E69" s="60"/>
      <c r="F69" s="60"/>
      <c r="G69" s="60"/>
      <c r="H69" s="60"/>
      <c r="I69" s="60"/>
      <c r="J69" s="4"/>
      <c r="K69" s="17"/>
      <c r="L69" s="17"/>
      <c r="M69" s="17"/>
      <c r="N69" s="17"/>
      <c r="O69" s="17"/>
      <c r="P69" s="17"/>
    </row>
    <row r="70" spans="1:16">
      <c r="A70" s="77"/>
      <c r="B70" s="78" t="s">
        <v>440</v>
      </c>
      <c r="C70" s="78"/>
      <c r="D70" s="60"/>
      <c r="E70" s="60"/>
      <c r="F70" s="60"/>
      <c r="G70" s="60"/>
      <c r="H70" s="60"/>
      <c r="I70" s="60"/>
      <c r="J70" s="4"/>
      <c r="K70" s="17"/>
      <c r="L70" s="17"/>
      <c r="M70" s="17"/>
      <c r="N70" s="17"/>
      <c r="O70" s="17"/>
      <c r="P70" s="17"/>
    </row>
    <row r="71" spans="1:16">
      <c r="A71" s="322">
        <v>1</v>
      </c>
      <c r="B71" s="23" t="s">
        <v>65</v>
      </c>
      <c r="C71" s="23" t="s">
        <v>404</v>
      </c>
      <c r="D71" s="60"/>
      <c r="E71" s="60"/>
      <c r="F71" s="60"/>
      <c r="G71" s="60"/>
      <c r="H71" s="60"/>
      <c r="I71" s="60"/>
      <c r="J71" s="4"/>
      <c r="K71" s="17"/>
      <c r="L71" s="17"/>
      <c r="M71" s="17"/>
      <c r="N71" s="17"/>
      <c r="O71" s="17"/>
      <c r="P71" s="17"/>
    </row>
    <row r="72" spans="1:16">
      <c r="A72" s="93" t="s">
        <v>5</v>
      </c>
      <c r="B72" s="8" t="s">
        <v>140</v>
      </c>
      <c r="C72" s="23" t="s">
        <v>404</v>
      </c>
      <c r="D72" s="280">
        <v>1</v>
      </c>
      <c r="E72" s="129">
        <v>5.5555555555555558E-3</v>
      </c>
      <c r="F72" s="280"/>
      <c r="G72" s="129"/>
      <c r="H72" s="280">
        <v>3</v>
      </c>
      <c r="I72" s="129">
        <v>1.8055555555555557E-2</v>
      </c>
      <c r="J72" s="4"/>
      <c r="K72" s="17"/>
      <c r="L72" s="17"/>
      <c r="M72" s="32">
        <f t="shared" ref="M72:M73" si="8">E72+G72+I72</f>
        <v>2.3611111111111114E-2</v>
      </c>
      <c r="N72" s="17"/>
      <c r="O72" s="17"/>
      <c r="P72" s="17"/>
    </row>
    <row r="73" spans="1:16">
      <c r="A73" s="93" t="s">
        <v>6</v>
      </c>
      <c r="B73" s="8" t="s">
        <v>70</v>
      </c>
      <c r="C73" s="23" t="s">
        <v>404</v>
      </c>
      <c r="D73" s="280">
        <v>2</v>
      </c>
      <c r="E73" s="129">
        <v>7.6388888888888886E-3</v>
      </c>
      <c r="F73" s="280">
        <v>3</v>
      </c>
      <c r="G73" s="129">
        <v>1.8055555555555557E-2</v>
      </c>
      <c r="H73" s="280">
        <v>1</v>
      </c>
      <c r="I73" s="129">
        <v>7.6388888888888886E-3</v>
      </c>
      <c r="J73" s="4"/>
      <c r="K73" s="17"/>
      <c r="L73" s="17"/>
      <c r="M73" s="32">
        <f t="shared" si="8"/>
        <v>3.3333333333333333E-2</v>
      </c>
      <c r="N73" s="17"/>
      <c r="O73" s="17"/>
      <c r="P73" s="17"/>
    </row>
    <row r="74" spans="1:16">
      <c r="A74" s="93"/>
      <c r="B74" s="8"/>
      <c r="C74" s="8"/>
      <c r="D74" s="60"/>
      <c r="E74" s="60"/>
      <c r="F74" s="60"/>
      <c r="G74" s="60"/>
      <c r="H74" s="60"/>
      <c r="I74" s="60"/>
      <c r="J74" s="4"/>
      <c r="K74" s="17"/>
      <c r="L74" s="17"/>
      <c r="M74" s="17"/>
      <c r="N74" s="17"/>
      <c r="O74" s="17"/>
      <c r="P74" s="17"/>
    </row>
    <row r="75" spans="1:16">
      <c r="A75" s="322">
        <v>2</v>
      </c>
      <c r="B75" s="8" t="s">
        <v>3</v>
      </c>
      <c r="C75" s="8" t="s">
        <v>405</v>
      </c>
      <c r="D75" s="60"/>
      <c r="E75" s="60"/>
      <c r="F75" s="60"/>
      <c r="G75" s="60"/>
      <c r="H75" s="60"/>
      <c r="I75" s="60"/>
      <c r="J75" s="4"/>
      <c r="K75" s="17"/>
      <c r="L75" s="17"/>
      <c r="M75" s="17"/>
      <c r="N75" s="17"/>
      <c r="O75" s="17"/>
      <c r="P75" s="17"/>
    </row>
    <row r="76" spans="1:16">
      <c r="A76" s="322"/>
      <c r="B76" s="8"/>
      <c r="C76" s="8"/>
      <c r="D76" s="60"/>
      <c r="E76" s="60"/>
      <c r="F76" s="60"/>
      <c r="G76" s="60"/>
      <c r="H76" s="60"/>
      <c r="I76" s="60"/>
      <c r="J76" s="4"/>
      <c r="K76" s="17"/>
      <c r="L76" s="17"/>
      <c r="M76" s="17"/>
      <c r="N76" s="17"/>
      <c r="O76" s="17"/>
      <c r="P76" s="17"/>
    </row>
    <row r="77" spans="1:16">
      <c r="A77" s="322">
        <v>3</v>
      </c>
      <c r="B77" s="8" t="s">
        <v>11</v>
      </c>
      <c r="C77" s="8" t="s">
        <v>406</v>
      </c>
      <c r="D77" s="280">
        <v>1</v>
      </c>
      <c r="E77" s="129">
        <v>6.9444444444444441E-3</v>
      </c>
      <c r="F77" s="280">
        <v>2</v>
      </c>
      <c r="G77" s="129">
        <v>2.2916666666666669E-2</v>
      </c>
      <c r="H77" s="280">
        <v>1</v>
      </c>
      <c r="I77" s="129">
        <v>6.9444444444444441E-3</v>
      </c>
      <c r="J77" s="4"/>
      <c r="K77" s="17"/>
      <c r="L77" s="17"/>
      <c r="M77" s="17"/>
      <c r="N77" s="17"/>
      <c r="O77" s="32">
        <f t="shared" ref="O77" si="9">E77+G77+I77</f>
        <v>3.6805555555555557E-2</v>
      </c>
      <c r="P77" s="17"/>
    </row>
    <row r="78" spans="1:16">
      <c r="A78" s="322"/>
      <c r="B78" s="8"/>
      <c r="C78" s="8"/>
      <c r="D78" s="35"/>
      <c r="E78" s="36"/>
      <c r="F78" s="35"/>
      <c r="G78" s="36"/>
      <c r="H78" s="35"/>
      <c r="I78" s="36"/>
      <c r="J78" s="4"/>
      <c r="K78" s="17"/>
      <c r="L78" s="17"/>
      <c r="M78" s="17"/>
      <c r="N78" s="17"/>
      <c r="O78" s="17"/>
      <c r="P78" s="17"/>
    </row>
    <row r="79" spans="1:16">
      <c r="A79" s="77"/>
      <c r="B79" s="78" t="s">
        <v>368</v>
      </c>
      <c r="C79" s="78"/>
      <c r="D79" s="60"/>
      <c r="E79" s="60"/>
      <c r="F79" s="60"/>
      <c r="G79" s="60"/>
      <c r="H79" s="60"/>
      <c r="I79" s="60"/>
      <c r="J79" s="4"/>
      <c r="K79" s="17"/>
      <c r="L79" s="17"/>
      <c r="M79" s="17"/>
      <c r="N79" s="17"/>
      <c r="O79" s="17"/>
      <c r="P79" s="17"/>
    </row>
    <row r="80" spans="1:16">
      <c r="A80" s="322">
        <v>1</v>
      </c>
      <c r="B80" s="23" t="s">
        <v>65</v>
      </c>
      <c r="C80" s="23" t="s">
        <v>404</v>
      </c>
      <c r="D80" s="60"/>
      <c r="E80" s="60"/>
      <c r="F80" s="60"/>
      <c r="G80" s="60"/>
      <c r="H80" s="60"/>
      <c r="I80" s="60"/>
      <c r="J80" s="4"/>
      <c r="K80" s="17"/>
      <c r="L80" s="17"/>
      <c r="M80" s="17"/>
      <c r="N80" s="17"/>
      <c r="O80" s="17"/>
      <c r="P80" s="17"/>
    </row>
    <row r="81" spans="1:16">
      <c r="A81" s="93" t="s">
        <v>5</v>
      </c>
      <c r="B81" s="8" t="s">
        <v>71</v>
      </c>
      <c r="C81" s="23" t="s">
        <v>404</v>
      </c>
      <c r="D81" s="280">
        <v>5</v>
      </c>
      <c r="E81" s="129">
        <v>6.1111111111111116E-2</v>
      </c>
      <c r="F81" s="280">
        <v>4</v>
      </c>
      <c r="G81" s="129">
        <v>0.18263888888888891</v>
      </c>
      <c r="H81" s="280">
        <v>10</v>
      </c>
      <c r="I81" s="129">
        <v>0.50138888888888888</v>
      </c>
      <c r="J81" s="4"/>
      <c r="K81" s="17"/>
      <c r="L81" s="17"/>
      <c r="M81" s="32">
        <f t="shared" ref="M81:M82" si="10">E81+G81+I81</f>
        <v>0.74513888888888891</v>
      </c>
      <c r="N81" s="17"/>
      <c r="O81" s="17"/>
      <c r="P81" s="17"/>
    </row>
    <row r="82" spans="1:16">
      <c r="A82" s="93" t="s">
        <v>6</v>
      </c>
      <c r="B82" s="8" t="s">
        <v>130</v>
      </c>
      <c r="C82" s="23" t="s">
        <v>404</v>
      </c>
      <c r="D82" s="280">
        <v>16</v>
      </c>
      <c r="E82" s="129">
        <v>0.1986111111111111</v>
      </c>
      <c r="F82" s="280">
        <v>7</v>
      </c>
      <c r="G82" s="129">
        <v>0.50277777777777777</v>
      </c>
      <c r="H82" s="280">
        <v>10</v>
      </c>
      <c r="I82" s="129">
        <v>4.7548611111111105</v>
      </c>
      <c r="J82" s="4"/>
      <c r="K82" s="17"/>
      <c r="L82" s="17"/>
      <c r="M82" s="32">
        <f t="shared" si="10"/>
        <v>5.4562499999999989</v>
      </c>
      <c r="N82" s="17"/>
      <c r="O82" s="17"/>
      <c r="P82" s="17"/>
    </row>
    <row r="83" spans="1:16">
      <c r="A83" s="93"/>
      <c r="B83" s="8"/>
      <c r="C83" s="8"/>
      <c r="D83" s="60"/>
      <c r="E83" s="60"/>
      <c r="F83" s="60"/>
      <c r="G83" s="60"/>
      <c r="H83" s="60"/>
      <c r="I83" s="60"/>
      <c r="J83" s="4"/>
      <c r="K83" s="17"/>
      <c r="L83" s="17"/>
      <c r="M83" s="17"/>
      <c r="N83" s="17"/>
      <c r="O83" s="17"/>
      <c r="P83" s="17"/>
    </row>
    <row r="84" spans="1:16">
      <c r="A84" s="322">
        <v>2</v>
      </c>
      <c r="B84" s="8" t="s">
        <v>3</v>
      </c>
      <c r="C84" s="8" t="s">
        <v>405</v>
      </c>
      <c r="D84" s="60"/>
      <c r="E84" s="60"/>
      <c r="F84" s="60"/>
      <c r="G84" s="60"/>
      <c r="H84" s="60"/>
      <c r="I84" s="60"/>
      <c r="J84" s="4"/>
      <c r="K84" s="17"/>
      <c r="L84" s="17"/>
      <c r="M84" s="17"/>
      <c r="N84" s="17"/>
      <c r="O84" s="17"/>
      <c r="P84" s="17"/>
    </row>
    <row r="85" spans="1:16">
      <c r="A85" s="322"/>
      <c r="B85" s="8"/>
      <c r="C85" s="8"/>
      <c r="D85" s="60"/>
      <c r="E85" s="60"/>
      <c r="F85" s="60"/>
      <c r="G85" s="60"/>
      <c r="H85" s="60"/>
      <c r="I85" s="60"/>
      <c r="J85" s="4"/>
      <c r="K85" s="17"/>
      <c r="L85" s="17"/>
      <c r="M85" s="17"/>
      <c r="N85" s="17"/>
      <c r="O85" s="17"/>
      <c r="P85" s="17"/>
    </row>
    <row r="86" spans="1:16">
      <c r="A86" s="322">
        <v>3</v>
      </c>
      <c r="B86" s="8" t="s">
        <v>11</v>
      </c>
      <c r="C86" s="8" t="s">
        <v>406</v>
      </c>
      <c r="D86" s="280">
        <v>50</v>
      </c>
      <c r="E86" s="129">
        <v>1.2048611111111112</v>
      </c>
      <c r="F86" s="280">
        <v>131</v>
      </c>
      <c r="G86" s="129">
        <v>2.0034722222222223</v>
      </c>
      <c r="H86" s="280">
        <v>99</v>
      </c>
      <c r="I86" s="129">
        <v>1.7083333333333333</v>
      </c>
      <c r="J86" s="4"/>
      <c r="K86" s="17"/>
      <c r="L86" s="17"/>
      <c r="M86" s="17"/>
      <c r="N86" s="17"/>
      <c r="O86" s="32">
        <f t="shared" ref="O86" si="11">E86+G86+I86</f>
        <v>4.916666666666667</v>
      </c>
      <c r="P86" s="17"/>
    </row>
    <row r="87" spans="1:16">
      <c r="A87" s="322"/>
      <c r="B87" s="8"/>
      <c r="C87" s="8"/>
      <c r="D87" s="35"/>
      <c r="E87" s="36"/>
      <c r="F87" s="35"/>
      <c r="G87" s="36"/>
      <c r="H87" s="35"/>
      <c r="I87" s="36"/>
      <c r="J87" s="4"/>
      <c r="K87" s="17"/>
      <c r="L87" s="17"/>
      <c r="M87" s="17"/>
      <c r="N87" s="17"/>
      <c r="O87" s="17"/>
      <c r="P87" s="17"/>
    </row>
    <row r="88" spans="1:16">
      <c r="A88" s="77"/>
      <c r="B88" s="78" t="s">
        <v>369</v>
      </c>
      <c r="C88" s="78"/>
      <c r="D88" s="60"/>
      <c r="E88" s="60"/>
      <c r="F88" s="60"/>
      <c r="G88" s="60"/>
      <c r="H88" s="60"/>
      <c r="I88" s="60"/>
      <c r="J88" s="4"/>
      <c r="K88" s="17"/>
      <c r="L88" s="17"/>
      <c r="M88" s="17"/>
      <c r="N88" s="17"/>
      <c r="O88" s="17"/>
      <c r="P88" s="17"/>
    </row>
    <row r="89" spans="1:16">
      <c r="A89" s="322">
        <v>1</v>
      </c>
      <c r="B89" s="23" t="s">
        <v>65</v>
      </c>
      <c r="C89" s="23" t="s">
        <v>404</v>
      </c>
      <c r="D89" s="60"/>
      <c r="E89" s="60"/>
      <c r="F89" s="60"/>
      <c r="G89" s="60"/>
      <c r="H89" s="60"/>
      <c r="I89" s="60"/>
      <c r="J89" s="4"/>
      <c r="K89" s="17"/>
      <c r="L89" s="17"/>
      <c r="M89" s="17"/>
      <c r="N89" s="17"/>
      <c r="O89" s="17"/>
      <c r="P89" s="17"/>
    </row>
    <row r="90" spans="1:16">
      <c r="A90" s="93" t="s">
        <v>5</v>
      </c>
      <c r="B90" s="8" t="s">
        <v>71</v>
      </c>
      <c r="C90" s="23" t="s">
        <v>404</v>
      </c>
      <c r="D90" s="60"/>
      <c r="E90" s="60"/>
      <c r="F90" s="162"/>
      <c r="G90" s="162"/>
      <c r="H90" s="162"/>
      <c r="I90" s="214"/>
      <c r="J90" s="4"/>
      <c r="K90" s="17"/>
      <c r="L90" s="17"/>
      <c r="M90" s="32">
        <f t="shared" ref="M90" si="12">E90+G90+I90</f>
        <v>0</v>
      </c>
      <c r="N90" s="17"/>
      <c r="O90" s="17"/>
      <c r="P90" s="17"/>
    </row>
    <row r="91" spans="1:16">
      <c r="A91" s="93" t="s">
        <v>6</v>
      </c>
      <c r="B91" s="8" t="s">
        <v>64</v>
      </c>
      <c r="C91" s="23" t="s">
        <v>404</v>
      </c>
      <c r="D91" s="60"/>
      <c r="E91" s="60"/>
      <c r="F91" s="162"/>
      <c r="G91" s="162"/>
      <c r="H91" s="162"/>
      <c r="I91" s="162"/>
      <c r="J91" s="4"/>
      <c r="K91" s="17"/>
      <c r="L91" s="17"/>
      <c r="M91" s="17"/>
      <c r="N91" s="17"/>
      <c r="O91" s="17"/>
      <c r="P91" s="17"/>
    </row>
    <row r="92" spans="1:16">
      <c r="A92" s="93" t="s">
        <v>7</v>
      </c>
      <c r="B92" s="8" t="s">
        <v>72</v>
      </c>
      <c r="C92" s="23" t="s">
        <v>404</v>
      </c>
      <c r="D92" s="60"/>
      <c r="E92" s="60"/>
      <c r="F92" s="162"/>
      <c r="G92" s="162"/>
      <c r="H92" s="162"/>
      <c r="I92" s="162"/>
      <c r="J92" s="4"/>
      <c r="K92" s="17"/>
      <c r="L92" s="17"/>
      <c r="M92" s="17"/>
      <c r="N92" s="17"/>
      <c r="O92" s="17"/>
      <c r="P92" s="17"/>
    </row>
    <row r="93" spans="1:16">
      <c r="A93" s="93"/>
      <c r="B93" s="8"/>
      <c r="C93" s="8"/>
      <c r="D93" s="60"/>
      <c r="E93" s="60"/>
      <c r="F93" s="60"/>
      <c r="G93" s="60"/>
      <c r="H93" s="60"/>
      <c r="I93" s="60"/>
      <c r="J93" s="4"/>
      <c r="K93" s="17"/>
      <c r="L93" s="17"/>
      <c r="M93" s="17"/>
      <c r="N93" s="17"/>
      <c r="O93" s="17"/>
      <c r="P93" s="17"/>
    </row>
    <row r="94" spans="1:16">
      <c r="A94" s="322">
        <v>2</v>
      </c>
      <c r="B94" s="8" t="s">
        <v>3</v>
      </c>
      <c r="C94" s="8" t="s">
        <v>405</v>
      </c>
      <c r="D94" s="60"/>
      <c r="E94" s="60"/>
      <c r="F94" s="60"/>
      <c r="G94" s="60"/>
      <c r="H94" s="60"/>
      <c r="I94" s="60"/>
      <c r="J94" s="4"/>
      <c r="K94" s="17"/>
      <c r="L94" s="17"/>
      <c r="M94" s="17"/>
      <c r="N94" s="17"/>
      <c r="O94" s="17"/>
      <c r="P94" s="17"/>
    </row>
    <row r="95" spans="1:16">
      <c r="A95" s="322"/>
      <c r="B95" s="8"/>
      <c r="C95" s="8"/>
      <c r="D95" s="60"/>
      <c r="E95" s="60"/>
      <c r="F95" s="60"/>
      <c r="G95" s="60"/>
      <c r="H95" s="60"/>
      <c r="I95" s="60"/>
      <c r="J95" s="4"/>
      <c r="K95" s="17"/>
      <c r="L95" s="17"/>
      <c r="M95" s="17"/>
      <c r="N95" s="17"/>
      <c r="O95" s="17"/>
      <c r="P95" s="17"/>
    </row>
    <row r="96" spans="1:16">
      <c r="A96" s="322">
        <v>3</v>
      </c>
      <c r="B96" s="8" t="s">
        <v>11</v>
      </c>
      <c r="C96" s="8" t="s">
        <v>406</v>
      </c>
      <c r="D96" s="280">
        <v>9</v>
      </c>
      <c r="E96" s="129">
        <v>0.25</v>
      </c>
      <c r="F96" s="280">
        <v>4</v>
      </c>
      <c r="G96" s="129">
        <v>0.11597222222222221</v>
      </c>
      <c r="H96" s="280">
        <v>10</v>
      </c>
      <c r="I96" s="129">
        <v>0.10902777777777778</v>
      </c>
      <c r="J96" s="4"/>
      <c r="K96" s="17"/>
      <c r="L96" s="17"/>
      <c r="M96" s="17"/>
      <c r="N96" s="17"/>
      <c r="O96" s="32">
        <f t="shared" ref="O96:O100" si="13">E96+G96+I96</f>
        <v>0.47499999999999998</v>
      </c>
      <c r="P96" s="17"/>
    </row>
    <row r="97" spans="1:16">
      <c r="A97" s="77" t="s">
        <v>5</v>
      </c>
      <c r="B97" s="82" t="s">
        <v>370</v>
      </c>
      <c r="C97" s="8" t="s">
        <v>406</v>
      </c>
      <c r="D97" s="35"/>
      <c r="E97" s="37"/>
      <c r="F97" s="35"/>
      <c r="G97" s="37"/>
      <c r="H97" s="35"/>
      <c r="I97" s="37"/>
      <c r="J97" s="4"/>
      <c r="K97" s="17"/>
      <c r="L97" s="17"/>
      <c r="M97" s="17"/>
      <c r="N97" s="17"/>
      <c r="O97" s="32">
        <f t="shared" si="13"/>
        <v>0</v>
      </c>
      <c r="P97" s="17"/>
    </row>
    <row r="98" spans="1:16">
      <c r="A98" s="77" t="s">
        <v>6</v>
      </c>
      <c r="B98" s="79" t="s">
        <v>371</v>
      </c>
      <c r="C98" s="8" t="s">
        <v>406</v>
      </c>
      <c r="D98" s="35"/>
      <c r="E98" s="348"/>
      <c r="F98" s="35"/>
      <c r="G98" s="37"/>
      <c r="H98" s="35"/>
      <c r="I98" s="348"/>
      <c r="J98" s="4"/>
      <c r="K98" s="17"/>
      <c r="L98" s="17"/>
      <c r="M98" s="17"/>
      <c r="N98" s="17"/>
      <c r="O98" s="32">
        <f t="shared" si="13"/>
        <v>0</v>
      </c>
      <c r="P98" s="17"/>
    </row>
    <row r="99" spans="1:16">
      <c r="A99" s="77" t="s">
        <v>7</v>
      </c>
      <c r="B99" s="79" t="s">
        <v>372</v>
      </c>
      <c r="C99" s="8" t="s">
        <v>406</v>
      </c>
      <c r="D99" s="35"/>
      <c r="E99" s="36"/>
      <c r="F99" s="35"/>
      <c r="G99" s="36"/>
      <c r="H99" s="35"/>
      <c r="I99" s="36"/>
      <c r="J99" s="4"/>
      <c r="K99" s="17"/>
      <c r="L99" s="17"/>
      <c r="M99" s="17"/>
      <c r="N99" s="17"/>
      <c r="O99" s="32">
        <f t="shared" si="13"/>
        <v>0</v>
      </c>
      <c r="P99" s="17"/>
    </row>
    <row r="100" spans="1:16">
      <c r="A100" s="77" t="s">
        <v>8</v>
      </c>
      <c r="B100" s="79" t="s">
        <v>373</v>
      </c>
      <c r="C100" s="8" t="s">
        <v>406</v>
      </c>
      <c r="D100" s="35"/>
      <c r="E100" s="36"/>
      <c r="F100" s="35"/>
      <c r="G100" s="36"/>
      <c r="H100" s="35"/>
      <c r="I100" s="36"/>
      <c r="J100" s="4"/>
      <c r="K100" s="17"/>
      <c r="L100" s="17"/>
      <c r="M100" s="17"/>
      <c r="N100" s="17"/>
      <c r="O100" s="32">
        <f t="shared" si="13"/>
        <v>0</v>
      </c>
      <c r="P100" s="17"/>
    </row>
    <row r="101" spans="1:16">
      <c r="A101" s="77" t="s">
        <v>9</v>
      </c>
      <c r="B101" s="82" t="s">
        <v>374</v>
      </c>
      <c r="C101" s="8" t="s">
        <v>406</v>
      </c>
      <c r="D101" s="35"/>
      <c r="E101" s="35"/>
      <c r="F101" s="35"/>
      <c r="G101" s="35"/>
      <c r="H101" s="35"/>
      <c r="I101" s="35"/>
      <c r="J101" s="4"/>
      <c r="K101" s="17"/>
      <c r="L101" s="17"/>
      <c r="M101" s="17"/>
      <c r="N101" s="17"/>
      <c r="O101" s="17"/>
      <c r="P101" s="17"/>
    </row>
    <row r="102" spans="1:16">
      <c r="A102" s="81"/>
      <c r="B102" s="79"/>
      <c r="C102" s="79"/>
      <c r="D102" s="60"/>
      <c r="E102" s="60"/>
      <c r="F102" s="60"/>
      <c r="G102" s="60"/>
      <c r="H102" s="60"/>
      <c r="I102" s="60"/>
      <c r="J102" s="4"/>
      <c r="K102" s="17"/>
      <c r="L102" s="17"/>
      <c r="M102" s="17"/>
      <c r="N102" s="17"/>
      <c r="O102" s="17"/>
      <c r="P102" s="17"/>
    </row>
    <row r="103" spans="1:16">
      <c r="A103" s="81"/>
      <c r="B103" s="78" t="s">
        <v>375</v>
      </c>
      <c r="C103" s="78"/>
      <c r="D103" s="60"/>
      <c r="E103" s="60"/>
      <c r="F103" s="60"/>
      <c r="G103" s="60"/>
      <c r="H103" s="60"/>
      <c r="I103" s="60"/>
      <c r="J103" s="4"/>
      <c r="K103" s="17"/>
      <c r="L103" s="17"/>
      <c r="M103" s="17"/>
      <c r="N103" s="17"/>
      <c r="O103" s="17"/>
      <c r="P103" s="17"/>
    </row>
    <row r="104" spans="1:16">
      <c r="A104" s="322">
        <v>1</v>
      </c>
      <c r="B104" s="23" t="s">
        <v>65</v>
      </c>
      <c r="C104" s="23" t="s">
        <v>404</v>
      </c>
      <c r="D104" s="60"/>
      <c r="E104" s="60"/>
      <c r="F104" s="60"/>
      <c r="G104" s="60"/>
      <c r="H104" s="60"/>
      <c r="I104" s="60"/>
      <c r="J104" s="4"/>
      <c r="K104" s="17"/>
      <c r="L104" s="17"/>
      <c r="M104" s="17"/>
      <c r="N104" s="17"/>
      <c r="O104" s="17"/>
      <c r="P104" s="17"/>
    </row>
    <row r="105" spans="1:16">
      <c r="A105" s="93" t="s">
        <v>5</v>
      </c>
      <c r="B105" s="8" t="s">
        <v>69</v>
      </c>
      <c r="C105" s="23" t="s">
        <v>404</v>
      </c>
      <c r="D105" s="349">
        <v>7</v>
      </c>
      <c r="E105" s="129">
        <v>0.7319444444444444</v>
      </c>
      <c r="F105" s="280">
        <v>4</v>
      </c>
      <c r="G105" s="129">
        <v>0.27847222222222223</v>
      </c>
      <c r="H105" s="280">
        <v>6</v>
      </c>
      <c r="I105" s="129">
        <v>0.40138888888888885</v>
      </c>
      <c r="J105" s="4"/>
      <c r="K105" s="17"/>
      <c r="L105" s="17"/>
      <c r="M105" s="32">
        <f t="shared" ref="M105:M106" si="14">E105+G105+I105</f>
        <v>1.4118055555555553</v>
      </c>
      <c r="N105" s="17"/>
      <c r="O105" s="17"/>
      <c r="P105" s="17"/>
    </row>
    <row r="106" spans="1:16">
      <c r="A106" s="93" t="s">
        <v>6</v>
      </c>
      <c r="B106" s="8" t="s">
        <v>64</v>
      </c>
      <c r="C106" s="23" t="s">
        <v>404</v>
      </c>
      <c r="D106" s="280"/>
      <c r="E106" s="129"/>
      <c r="F106" s="280"/>
      <c r="G106" s="129"/>
      <c r="H106" s="280"/>
      <c r="I106" s="129"/>
      <c r="J106" s="4"/>
      <c r="K106" s="17"/>
      <c r="L106" s="17"/>
      <c r="M106" s="32">
        <f t="shared" si="14"/>
        <v>0</v>
      </c>
      <c r="N106" s="17"/>
      <c r="O106" s="17"/>
      <c r="P106" s="17"/>
    </row>
    <row r="107" spans="1:16">
      <c r="A107" s="93"/>
      <c r="B107" s="8"/>
      <c r="C107" s="8"/>
      <c r="D107" s="60"/>
      <c r="E107" s="60"/>
      <c r="F107" s="60"/>
      <c r="G107" s="60"/>
      <c r="H107" s="60"/>
      <c r="I107" s="60"/>
      <c r="J107" s="4"/>
      <c r="K107" s="17"/>
      <c r="L107" s="17"/>
      <c r="M107" s="17"/>
      <c r="N107" s="17"/>
      <c r="O107" s="17"/>
      <c r="P107" s="17"/>
    </row>
    <row r="108" spans="1:16">
      <c r="A108" s="322">
        <v>2</v>
      </c>
      <c r="B108" s="8" t="s">
        <v>3</v>
      </c>
      <c r="C108" s="8" t="s">
        <v>405</v>
      </c>
      <c r="D108" s="60"/>
      <c r="E108" s="60"/>
      <c r="F108" s="60"/>
      <c r="G108" s="60"/>
      <c r="H108" s="60"/>
      <c r="I108" s="60"/>
      <c r="J108" s="4"/>
      <c r="K108" s="17"/>
      <c r="L108" s="17"/>
      <c r="M108" s="17"/>
      <c r="N108" s="17"/>
      <c r="O108" s="17"/>
      <c r="P108" s="17"/>
    </row>
    <row r="109" spans="1:16">
      <c r="A109" s="322"/>
      <c r="B109" s="8"/>
      <c r="C109" s="8"/>
      <c r="D109" s="60"/>
      <c r="E109" s="60"/>
      <c r="F109" s="60"/>
      <c r="G109" s="60"/>
      <c r="H109" s="60"/>
      <c r="I109" s="60"/>
      <c r="J109" s="4"/>
      <c r="K109" s="17"/>
      <c r="L109" s="17"/>
      <c r="M109" s="17"/>
      <c r="N109" s="17"/>
      <c r="O109" s="17"/>
      <c r="P109" s="17"/>
    </row>
    <row r="110" spans="1:16">
      <c r="A110" s="322">
        <v>3</v>
      </c>
      <c r="B110" s="8" t="s">
        <v>11</v>
      </c>
      <c r="C110" s="8" t="s">
        <v>406</v>
      </c>
      <c r="D110" s="280">
        <v>107</v>
      </c>
      <c r="E110" s="129">
        <v>1.1166666666666667</v>
      </c>
      <c r="F110" s="280">
        <v>89</v>
      </c>
      <c r="G110" s="129">
        <v>0.67083333333333339</v>
      </c>
      <c r="H110" s="280">
        <v>123</v>
      </c>
      <c r="I110" s="129">
        <v>0.81111111111111101</v>
      </c>
      <c r="J110" s="4"/>
      <c r="K110" s="17"/>
      <c r="L110" s="17"/>
      <c r="M110" s="17"/>
      <c r="N110" s="17"/>
      <c r="O110" s="32">
        <f t="shared" ref="O110" si="15">E110+G110+I110</f>
        <v>2.598611111111111</v>
      </c>
      <c r="P110" s="17"/>
    </row>
    <row r="111" spans="1:16">
      <c r="A111" s="77"/>
      <c r="B111" s="79"/>
      <c r="C111" s="79"/>
      <c r="D111" s="60"/>
      <c r="E111" s="60"/>
      <c r="F111" s="60"/>
      <c r="G111" s="60"/>
      <c r="H111" s="60"/>
      <c r="I111" s="60"/>
      <c r="J111" s="4"/>
      <c r="K111" s="17"/>
      <c r="L111" s="17"/>
      <c r="M111" s="17"/>
      <c r="N111" s="17"/>
      <c r="O111" s="17"/>
      <c r="P111" s="17"/>
    </row>
    <row r="112" spans="1:16">
      <c r="A112" s="77"/>
      <c r="B112" s="78" t="s">
        <v>376</v>
      </c>
      <c r="C112" s="78"/>
      <c r="D112" s="60"/>
      <c r="E112" s="60"/>
      <c r="F112" s="60"/>
      <c r="G112" s="60"/>
      <c r="H112" s="60"/>
      <c r="I112" s="60"/>
      <c r="J112" s="4"/>
      <c r="K112" s="17"/>
      <c r="L112" s="17"/>
      <c r="M112" s="17"/>
      <c r="N112" s="17"/>
      <c r="O112" s="17"/>
      <c r="P112" s="17"/>
    </row>
    <row r="113" spans="1:16">
      <c r="A113" s="322">
        <v>1</v>
      </c>
      <c r="B113" s="23" t="s">
        <v>65</v>
      </c>
      <c r="C113" s="23" t="s">
        <v>404</v>
      </c>
      <c r="D113" s="60"/>
      <c r="E113" s="60"/>
      <c r="F113" s="60"/>
      <c r="G113" s="60"/>
      <c r="H113" s="60"/>
      <c r="I113" s="60"/>
      <c r="J113" s="4"/>
      <c r="K113" s="17"/>
      <c r="L113" s="17"/>
      <c r="M113" s="17"/>
      <c r="N113" s="17"/>
      <c r="O113" s="17"/>
      <c r="P113" s="17"/>
    </row>
    <row r="114" spans="1:16">
      <c r="A114" s="93" t="s">
        <v>5</v>
      </c>
      <c r="B114" s="8" t="s">
        <v>140</v>
      </c>
      <c r="C114" s="23" t="s">
        <v>404</v>
      </c>
      <c r="D114" s="350">
        <v>2</v>
      </c>
      <c r="E114" s="129">
        <v>6.0416666666666667E-2</v>
      </c>
      <c r="F114" s="351"/>
      <c r="G114" s="129"/>
      <c r="H114" s="352">
        <v>1</v>
      </c>
      <c r="I114" s="129">
        <v>4.1666666666666666E-3</v>
      </c>
      <c r="J114" s="4"/>
      <c r="K114" s="17"/>
      <c r="L114" s="17"/>
      <c r="M114" s="32">
        <f t="shared" ref="M114:M115" si="16">E114+G114+I114</f>
        <v>6.458333333333334E-2</v>
      </c>
      <c r="N114" s="17"/>
      <c r="O114" s="17"/>
      <c r="P114" s="17"/>
    </row>
    <row r="115" spans="1:16">
      <c r="A115" s="93" t="s">
        <v>6</v>
      </c>
      <c r="B115" s="8" t="s">
        <v>355</v>
      </c>
      <c r="C115" s="23" t="s">
        <v>404</v>
      </c>
      <c r="D115" s="350">
        <v>1</v>
      </c>
      <c r="E115" s="129">
        <v>4.8611111111111112E-3</v>
      </c>
      <c r="F115" s="350">
        <v>1</v>
      </c>
      <c r="G115" s="129">
        <v>1.0416666666666666E-2</v>
      </c>
      <c r="H115" s="353">
        <v>2</v>
      </c>
      <c r="I115" s="129">
        <v>9.7222222222222224E-3</v>
      </c>
      <c r="J115" s="4"/>
      <c r="K115" s="17"/>
      <c r="L115" s="17"/>
      <c r="M115" s="32">
        <f t="shared" si="16"/>
        <v>2.5000000000000001E-2</v>
      </c>
      <c r="N115" s="17"/>
      <c r="O115" s="17"/>
      <c r="P115" s="17"/>
    </row>
    <row r="116" spans="1:16">
      <c r="A116" s="93"/>
      <c r="B116" s="8"/>
      <c r="C116" s="8"/>
      <c r="D116" s="60"/>
      <c r="E116" s="60"/>
      <c r="F116" s="60"/>
      <c r="G116" s="60"/>
      <c r="H116" s="60"/>
      <c r="I116" s="60"/>
      <c r="J116" s="4"/>
      <c r="K116" s="17"/>
      <c r="L116" s="17"/>
      <c r="M116" s="17"/>
      <c r="N116" s="17"/>
      <c r="O116" s="17"/>
      <c r="P116" s="17"/>
    </row>
    <row r="117" spans="1:16">
      <c r="A117" s="322">
        <v>2</v>
      </c>
      <c r="B117" s="8" t="s">
        <v>3</v>
      </c>
      <c r="C117" s="8" t="s">
        <v>405</v>
      </c>
      <c r="D117" s="60"/>
      <c r="E117" s="60"/>
      <c r="F117" s="60"/>
      <c r="G117" s="60"/>
      <c r="H117" s="60"/>
      <c r="I117" s="60"/>
      <c r="J117" s="4"/>
      <c r="K117" s="17"/>
      <c r="L117" s="17"/>
      <c r="M117" s="17"/>
      <c r="N117" s="17"/>
      <c r="O117" s="17"/>
      <c r="P117" s="17"/>
    </row>
    <row r="118" spans="1:16">
      <c r="A118" s="322"/>
      <c r="B118" s="8"/>
      <c r="C118" s="8"/>
      <c r="D118" s="60"/>
      <c r="E118" s="60"/>
      <c r="F118" s="60"/>
      <c r="G118" s="60"/>
      <c r="H118" s="60"/>
      <c r="I118" s="60"/>
      <c r="J118" s="4"/>
      <c r="K118" s="17"/>
      <c r="L118" s="17"/>
      <c r="M118" s="17"/>
      <c r="N118" s="17"/>
      <c r="O118" s="17"/>
      <c r="P118" s="17"/>
    </row>
    <row r="119" spans="1:16">
      <c r="A119" s="322">
        <v>3</v>
      </c>
      <c r="B119" s="8" t="s">
        <v>11</v>
      </c>
      <c r="C119" s="8" t="s">
        <v>406</v>
      </c>
      <c r="D119" s="280">
        <v>5</v>
      </c>
      <c r="E119" s="129">
        <v>2.7083333333333334E-2</v>
      </c>
      <c r="F119" s="280">
        <v>3</v>
      </c>
      <c r="G119" s="129">
        <v>9.7222222222222224E-3</v>
      </c>
      <c r="H119" s="280">
        <v>3</v>
      </c>
      <c r="I119" s="129">
        <v>6.2499999999999995E-3</v>
      </c>
      <c r="J119" s="4"/>
      <c r="K119" s="17"/>
      <c r="L119" s="17"/>
      <c r="M119" s="17"/>
      <c r="N119" s="17"/>
      <c r="O119" s="32">
        <f t="shared" ref="O119:O121" si="17">E119+G119+I119</f>
        <v>4.3055555555555555E-2</v>
      </c>
      <c r="P119" s="17"/>
    </row>
    <row r="120" spans="1:16">
      <c r="A120" s="77" t="s">
        <v>5</v>
      </c>
      <c r="B120" s="79" t="s">
        <v>377</v>
      </c>
      <c r="C120" s="8" t="s">
        <v>406</v>
      </c>
      <c r="D120" s="60"/>
      <c r="E120" s="131"/>
      <c r="F120" s="162"/>
      <c r="G120" s="214"/>
      <c r="H120" s="162"/>
      <c r="I120" s="214"/>
      <c r="J120" s="4"/>
      <c r="K120" s="17"/>
      <c r="L120" s="17"/>
      <c r="M120" s="17"/>
      <c r="N120" s="17"/>
      <c r="O120" s="32">
        <f t="shared" si="17"/>
        <v>0</v>
      </c>
      <c r="P120" s="17"/>
    </row>
    <row r="121" spans="1:16">
      <c r="A121" s="77" t="s">
        <v>6</v>
      </c>
      <c r="B121" s="155" t="s">
        <v>439</v>
      </c>
      <c r="C121" s="8" t="s">
        <v>406</v>
      </c>
      <c r="D121" s="162"/>
      <c r="E121" s="214"/>
      <c r="F121" s="162"/>
      <c r="G121" s="214"/>
      <c r="H121" s="162"/>
      <c r="I121" s="214"/>
      <c r="J121" s="4"/>
      <c r="K121" s="17"/>
      <c r="L121" s="17"/>
      <c r="M121" s="17"/>
      <c r="N121" s="17"/>
      <c r="O121" s="32">
        <f t="shared" si="17"/>
        <v>0</v>
      </c>
      <c r="P121" s="17"/>
    </row>
    <row r="122" spans="1:16">
      <c r="A122" s="77"/>
      <c r="B122" s="79"/>
      <c r="C122" s="79"/>
      <c r="D122" s="60"/>
      <c r="E122" s="60"/>
      <c r="F122" s="162"/>
      <c r="G122" s="214"/>
      <c r="H122" s="162"/>
      <c r="I122" s="214"/>
      <c r="J122" s="4"/>
      <c r="K122" s="17"/>
      <c r="L122" s="17"/>
      <c r="M122" s="17"/>
      <c r="N122" s="17"/>
      <c r="O122" s="17"/>
      <c r="P122" s="17"/>
    </row>
    <row r="123" spans="1:16">
      <c r="A123" s="81"/>
      <c r="B123" s="78" t="s">
        <v>378</v>
      </c>
      <c r="C123" s="78"/>
      <c r="D123" s="60"/>
      <c r="E123" s="60"/>
      <c r="F123" s="60"/>
      <c r="G123" s="60"/>
      <c r="H123" s="60"/>
      <c r="I123" s="60"/>
      <c r="J123" s="4"/>
      <c r="K123" s="17"/>
      <c r="L123" s="17"/>
      <c r="M123" s="17"/>
      <c r="N123" s="17"/>
      <c r="O123" s="17"/>
      <c r="P123" s="17"/>
    </row>
    <row r="124" spans="1:16">
      <c r="A124" s="322">
        <v>1</v>
      </c>
      <c r="B124" s="8" t="s">
        <v>80</v>
      </c>
      <c r="C124" s="23" t="s">
        <v>107</v>
      </c>
      <c r="D124" s="219">
        <v>11</v>
      </c>
      <c r="E124" s="129">
        <v>9.0277777777777776E-2</v>
      </c>
      <c r="F124" s="219">
        <v>0</v>
      </c>
      <c r="G124" s="129">
        <v>0</v>
      </c>
      <c r="H124" s="219">
        <v>4</v>
      </c>
      <c r="I124" s="129">
        <v>0.30486111111111108</v>
      </c>
      <c r="J124" s="4"/>
      <c r="K124" s="17"/>
      <c r="L124" s="50">
        <f>E124+G124+I124</f>
        <v>0.39513888888888887</v>
      </c>
      <c r="M124" s="17"/>
      <c r="N124" s="17"/>
      <c r="O124" s="17"/>
      <c r="P124" s="17"/>
    </row>
    <row r="125" spans="1:16">
      <c r="A125" s="93" t="s">
        <v>5</v>
      </c>
      <c r="B125" s="8" t="s">
        <v>81</v>
      </c>
      <c r="C125" s="23" t="s">
        <v>107</v>
      </c>
      <c r="D125" s="322"/>
      <c r="E125" s="14"/>
      <c r="F125" s="187"/>
      <c r="G125" s="25"/>
      <c r="H125" s="187"/>
      <c r="I125" s="25"/>
      <c r="J125" s="4"/>
      <c r="K125" s="17"/>
      <c r="L125" s="50"/>
      <c r="M125" s="17"/>
      <c r="N125" s="17"/>
      <c r="O125" s="17"/>
      <c r="P125" s="17"/>
    </row>
    <row r="126" spans="1:16">
      <c r="A126" s="93" t="s">
        <v>6</v>
      </c>
      <c r="B126" s="8" t="s">
        <v>82</v>
      </c>
      <c r="C126" s="23" t="s">
        <v>107</v>
      </c>
      <c r="D126" s="322"/>
      <c r="E126" s="14"/>
      <c r="F126" s="187"/>
      <c r="G126" s="25"/>
      <c r="H126" s="187"/>
      <c r="I126" s="25"/>
      <c r="J126" s="4"/>
      <c r="K126" s="17"/>
      <c r="L126" s="50"/>
      <c r="M126" s="17"/>
      <c r="N126" s="17"/>
      <c r="O126" s="17"/>
      <c r="P126" s="17"/>
    </row>
    <row r="127" spans="1:16">
      <c r="A127" s="93"/>
      <c r="B127" s="8"/>
      <c r="C127" s="8"/>
      <c r="D127" s="60"/>
      <c r="E127" s="60"/>
      <c r="F127" s="60"/>
      <c r="G127" s="60"/>
      <c r="H127" s="60"/>
      <c r="I127" s="60"/>
      <c r="J127" s="4"/>
      <c r="K127" s="17"/>
      <c r="L127" s="17"/>
      <c r="M127" s="17"/>
      <c r="N127" s="17"/>
      <c r="O127" s="17"/>
      <c r="P127" s="17"/>
    </row>
    <row r="128" spans="1:16">
      <c r="A128" s="322">
        <v>2</v>
      </c>
      <c r="B128" s="23" t="s">
        <v>65</v>
      </c>
      <c r="C128" s="8" t="s">
        <v>404</v>
      </c>
      <c r="D128" s="219">
        <v>7</v>
      </c>
      <c r="E128" s="129">
        <v>7.6388888888888886E-3</v>
      </c>
      <c r="F128" s="219">
        <v>1</v>
      </c>
      <c r="G128" s="129">
        <v>17.34236111111111</v>
      </c>
      <c r="H128" s="219">
        <v>0</v>
      </c>
      <c r="I128" s="129">
        <v>0</v>
      </c>
      <c r="J128" s="4"/>
      <c r="K128" s="17"/>
      <c r="L128" s="17"/>
      <c r="M128" s="50">
        <f>E128+G128+I128</f>
        <v>17.349999999999998</v>
      </c>
      <c r="N128" s="17"/>
      <c r="O128" s="17"/>
      <c r="P128" s="17"/>
    </row>
    <row r="129" spans="1:16">
      <c r="A129" s="93" t="s">
        <v>5</v>
      </c>
      <c r="B129" s="8" t="s">
        <v>140</v>
      </c>
      <c r="C129" s="8" t="s">
        <v>404</v>
      </c>
      <c r="D129" s="322"/>
      <c r="E129" s="14"/>
      <c r="F129" s="187"/>
      <c r="G129" s="25"/>
      <c r="H129" s="187"/>
      <c r="I129" s="25"/>
      <c r="J129" s="4"/>
      <c r="K129" s="17"/>
      <c r="L129" s="17"/>
      <c r="M129" s="50"/>
      <c r="N129" s="17"/>
      <c r="O129" s="17"/>
      <c r="P129" s="17"/>
    </row>
    <row r="130" spans="1:16">
      <c r="A130" s="93" t="s">
        <v>7</v>
      </c>
      <c r="B130" s="8" t="s">
        <v>70</v>
      </c>
      <c r="C130" s="8" t="s">
        <v>404</v>
      </c>
      <c r="D130" s="322"/>
      <c r="E130" s="14"/>
      <c r="F130" s="187"/>
      <c r="G130" s="25"/>
      <c r="H130" s="187"/>
      <c r="I130" s="25"/>
      <c r="J130" s="4"/>
      <c r="K130" s="17"/>
      <c r="L130" s="17"/>
      <c r="M130" s="50"/>
      <c r="N130" s="17"/>
      <c r="O130" s="17"/>
      <c r="P130" s="17"/>
    </row>
    <row r="131" spans="1:16">
      <c r="A131" s="93"/>
      <c r="B131" s="8"/>
      <c r="C131" s="8"/>
      <c r="D131" s="60"/>
      <c r="E131" s="60"/>
      <c r="F131" s="60"/>
      <c r="G131" s="60"/>
      <c r="H131" s="60"/>
      <c r="I131" s="60"/>
      <c r="J131" s="4"/>
      <c r="K131" s="17"/>
      <c r="L131" s="17"/>
      <c r="M131" s="17"/>
      <c r="N131" s="17"/>
      <c r="O131" s="17"/>
      <c r="P131" s="17"/>
    </row>
    <row r="132" spans="1:16">
      <c r="A132" s="322">
        <v>3</v>
      </c>
      <c r="B132" s="8" t="s">
        <v>3</v>
      </c>
      <c r="C132" s="8" t="s">
        <v>405</v>
      </c>
      <c r="D132" s="60"/>
      <c r="E132" s="60"/>
      <c r="F132" s="60"/>
      <c r="G132" s="60"/>
      <c r="H132" s="60"/>
      <c r="I132" s="60"/>
      <c r="J132" s="4"/>
      <c r="K132" s="17"/>
      <c r="L132" s="17"/>
      <c r="M132" s="17"/>
      <c r="N132" s="17"/>
      <c r="O132" s="17"/>
      <c r="P132" s="17"/>
    </row>
    <row r="133" spans="1:16">
      <c r="A133" s="322"/>
      <c r="B133" s="8"/>
      <c r="C133" s="8"/>
      <c r="D133" s="60"/>
      <c r="E133" s="60"/>
      <c r="F133" s="60"/>
      <c r="G133" s="60"/>
      <c r="H133" s="60"/>
      <c r="I133" s="60"/>
      <c r="J133" s="4"/>
      <c r="K133" s="17"/>
      <c r="L133" s="17"/>
      <c r="M133" s="17"/>
      <c r="N133" s="17"/>
      <c r="O133" s="17"/>
      <c r="P133" s="17"/>
    </row>
    <row r="134" spans="1:16">
      <c r="A134" s="77">
        <v>4</v>
      </c>
      <c r="B134" s="79" t="s">
        <v>4</v>
      </c>
      <c r="C134" s="79" t="s">
        <v>406</v>
      </c>
      <c r="D134" s="219">
        <v>48</v>
      </c>
      <c r="E134" s="129">
        <v>13.354861111111111</v>
      </c>
      <c r="F134" s="219">
        <v>51</v>
      </c>
      <c r="G134" s="129">
        <v>7.6756944444444448</v>
      </c>
      <c r="H134" s="219">
        <v>45</v>
      </c>
      <c r="I134" s="129">
        <v>33.8125</v>
      </c>
      <c r="J134" s="4"/>
      <c r="K134" s="17"/>
      <c r="L134" s="17"/>
      <c r="M134" s="17"/>
      <c r="N134" s="17"/>
      <c r="O134" s="32">
        <f t="shared" ref="O134" si="18">E134+G134+I134</f>
        <v>54.843055555555551</v>
      </c>
      <c r="P134" s="17"/>
    </row>
    <row r="135" spans="1:16">
      <c r="A135" s="77"/>
      <c r="B135" s="79"/>
      <c r="C135" s="79"/>
      <c r="D135" s="60"/>
      <c r="E135" s="134"/>
      <c r="F135" s="60"/>
      <c r="G135" s="215"/>
      <c r="H135" s="60"/>
      <c r="I135" s="134"/>
      <c r="J135" s="4"/>
      <c r="K135" s="17"/>
      <c r="L135" s="17"/>
      <c r="M135" s="17"/>
      <c r="N135" s="17"/>
      <c r="O135" s="17"/>
      <c r="P135" s="17"/>
    </row>
    <row r="136" spans="1:16">
      <c r="A136" s="81"/>
      <c r="B136" s="78" t="s">
        <v>379</v>
      </c>
      <c r="C136" s="78"/>
      <c r="D136" s="60"/>
      <c r="E136" s="134"/>
      <c r="F136" s="60"/>
      <c r="G136" s="215"/>
      <c r="H136" s="60"/>
      <c r="I136" s="134"/>
      <c r="J136" s="4"/>
      <c r="K136" s="17"/>
      <c r="L136" s="17"/>
      <c r="M136" s="17"/>
      <c r="N136" s="17"/>
      <c r="O136" s="17"/>
      <c r="P136" s="17"/>
    </row>
    <row r="137" spans="1:16">
      <c r="A137" s="322">
        <v>1</v>
      </c>
      <c r="B137" s="23" t="s">
        <v>65</v>
      </c>
      <c r="C137" s="8" t="s">
        <v>404</v>
      </c>
      <c r="D137" s="219">
        <v>20</v>
      </c>
      <c r="E137" s="129">
        <v>0.3833333333333333</v>
      </c>
      <c r="F137" s="219">
        <v>0</v>
      </c>
      <c r="G137" s="129">
        <v>0</v>
      </c>
      <c r="H137" s="219">
        <v>0</v>
      </c>
      <c r="I137" s="129">
        <v>0</v>
      </c>
      <c r="J137" s="4"/>
      <c r="K137" s="17"/>
      <c r="L137" s="17"/>
      <c r="M137" s="50">
        <f t="shared" ref="M137" si="19">E137+G137+I137</f>
        <v>0.3833333333333333</v>
      </c>
      <c r="N137" s="17"/>
      <c r="O137" s="17"/>
      <c r="P137" s="17"/>
    </row>
    <row r="138" spans="1:16">
      <c r="A138" s="93" t="s">
        <v>5</v>
      </c>
      <c r="B138" s="8" t="s">
        <v>140</v>
      </c>
      <c r="C138" s="8" t="s">
        <v>404</v>
      </c>
      <c r="D138" s="322"/>
      <c r="E138" s="14"/>
      <c r="F138" s="322"/>
      <c r="G138" s="25"/>
      <c r="H138" s="187"/>
      <c r="I138" s="25"/>
      <c r="J138" s="4"/>
      <c r="K138" s="17"/>
      <c r="L138" s="17"/>
      <c r="M138" s="50"/>
      <c r="N138" s="17"/>
      <c r="O138" s="17"/>
      <c r="P138" s="17"/>
    </row>
    <row r="139" spans="1:16">
      <c r="A139" s="93" t="s">
        <v>6</v>
      </c>
      <c r="B139" s="8" t="s">
        <v>70</v>
      </c>
      <c r="C139" s="8" t="s">
        <v>404</v>
      </c>
      <c r="D139" s="322"/>
      <c r="E139" s="14"/>
      <c r="F139" s="322"/>
      <c r="G139" s="25"/>
      <c r="H139" s="187"/>
      <c r="I139" s="25"/>
      <c r="J139" s="4"/>
      <c r="K139" s="17"/>
      <c r="L139" s="17"/>
      <c r="M139" s="50"/>
      <c r="N139" s="17"/>
      <c r="O139" s="17"/>
      <c r="P139" s="17"/>
    </row>
    <row r="140" spans="1:16">
      <c r="A140" s="93"/>
      <c r="B140" s="8"/>
      <c r="C140" s="8"/>
      <c r="D140" s="60"/>
      <c r="E140" s="134"/>
      <c r="F140" s="60"/>
      <c r="G140" s="215"/>
      <c r="H140" s="60"/>
      <c r="I140" s="134"/>
      <c r="J140" s="4"/>
      <c r="K140" s="17"/>
      <c r="L140" s="17"/>
      <c r="M140" s="17"/>
      <c r="N140" s="17"/>
      <c r="O140" s="17"/>
      <c r="P140" s="17"/>
    </row>
    <row r="141" spans="1:16">
      <c r="A141" s="322">
        <v>2</v>
      </c>
      <c r="B141" s="8" t="s">
        <v>3</v>
      </c>
      <c r="C141" s="8" t="s">
        <v>405</v>
      </c>
      <c r="D141" s="60"/>
      <c r="E141" s="134"/>
      <c r="F141" s="60"/>
      <c r="G141" s="215"/>
      <c r="H141" s="60"/>
      <c r="I141" s="134"/>
      <c r="J141" s="4"/>
      <c r="K141" s="17"/>
      <c r="L141" s="17"/>
      <c r="M141" s="17"/>
      <c r="N141" s="17"/>
      <c r="O141" s="17"/>
      <c r="P141" s="17"/>
    </row>
    <row r="142" spans="1:16">
      <c r="A142" s="322"/>
      <c r="B142" s="8"/>
      <c r="C142" s="8"/>
      <c r="D142" s="60"/>
      <c r="E142" s="134"/>
      <c r="F142" s="60"/>
      <c r="G142" s="215"/>
      <c r="H142" s="60"/>
      <c r="I142" s="134"/>
      <c r="J142" s="4"/>
      <c r="K142" s="17"/>
      <c r="L142" s="17"/>
      <c r="M142" s="17"/>
      <c r="N142" s="17"/>
      <c r="O142" s="17"/>
      <c r="P142" s="17"/>
    </row>
    <row r="143" spans="1:16">
      <c r="A143" s="322">
        <v>3</v>
      </c>
      <c r="B143" s="8" t="s">
        <v>11</v>
      </c>
      <c r="C143" s="79" t="s">
        <v>406</v>
      </c>
      <c r="D143" s="219">
        <v>0</v>
      </c>
      <c r="E143" s="129">
        <v>0</v>
      </c>
      <c r="F143" s="219">
        <v>0</v>
      </c>
      <c r="G143" s="129">
        <v>0</v>
      </c>
      <c r="H143" s="219">
        <v>3</v>
      </c>
      <c r="I143" s="129">
        <v>0.33333333333333331</v>
      </c>
      <c r="J143" s="4"/>
      <c r="K143" s="17"/>
      <c r="L143" s="17"/>
      <c r="M143" s="17"/>
      <c r="N143" s="17"/>
      <c r="O143" s="32">
        <f t="shared" ref="O143" si="20">E143+G143+I143</f>
        <v>0.33333333333333331</v>
      </c>
      <c r="P143" s="17"/>
    </row>
    <row r="144" spans="1:16">
      <c r="A144" s="322"/>
      <c r="B144" s="8"/>
      <c r="C144" s="8"/>
      <c r="D144" s="60"/>
      <c r="E144" s="134"/>
      <c r="F144" s="60"/>
      <c r="G144" s="215"/>
      <c r="H144" s="60"/>
      <c r="I144" s="134"/>
      <c r="J144" s="4"/>
      <c r="K144" s="17"/>
      <c r="L144" s="17"/>
      <c r="M144" s="17"/>
      <c r="N144" s="17"/>
      <c r="O144" s="17"/>
      <c r="P144" s="17"/>
    </row>
    <row r="145" spans="1:16">
      <c r="A145" s="77"/>
      <c r="B145" s="78" t="s">
        <v>380</v>
      </c>
      <c r="C145" s="78"/>
      <c r="D145" s="60"/>
      <c r="E145" s="134"/>
      <c r="F145" s="60"/>
      <c r="G145" s="215"/>
      <c r="H145" s="60"/>
      <c r="I145" s="134"/>
      <c r="J145" s="4"/>
      <c r="K145" s="17"/>
      <c r="L145" s="17"/>
      <c r="M145" s="17"/>
      <c r="N145" s="17"/>
      <c r="O145" s="17"/>
      <c r="P145" s="17"/>
    </row>
    <row r="146" spans="1:16">
      <c r="A146" s="322">
        <v>1</v>
      </c>
      <c r="B146" s="23" t="s">
        <v>65</v>
      </c>
      <c r="C146" s="8" t="s">
        <v>404</v>
      </c>
      <c r="D146" s="60"/>
      <c r="E146" s="134"/>
      <c r="F146" s="60"/>
      <c r="G146" s="215"/>
      <c r="H146" s="60"/>
      <c r="I146" s="134"/>
      <c r="J146" s="4"/>
      <c r="K146" s="17"/>
      <c r="L146" s="17"/>
      <c r="M146" s="17"/>
      <c r="N146" s="17"/>
      <c r="O146" s="17"/>
      <c r="P146" s="17"/>
    </row>
    <row r="147" spans="1:16">
      <c r="A147" s="93" t="s">
        <v>5</v>
      </c>
      <c r="B147" s="8" t="s">
        <v>140</v>
      </c>
      <c r="C147" s="8" t="s">
        <v>404</v>
      </c>
      <c r="D147" s="322"/>
      <c r="E147" s="14"/>
      <c r="F147" s="322"/>
      <c r="G147" s="25"/>
      <c r="H147" s="187"/>
      <c r="I147" s="187"/>
      <c r="J147" s="4"/>
      <c r="K147" s="17"/>
      <c r="L147" s="17"/>
      <c r="M147" s="50">
        <f>E147+G147+I147</f>
        <v>0</v>
      </c>
      <c r="N147" s="17"/>
      <c r="O147" s="17"/>
      <c r="P147" s="17"/>
    </row>
    <row r="148" spans="1:16">
      <c r="A148" s="93" t="s">
        <v>6</v>
      </c>
      <c r="B148" s="8" t="s">
        <v>70</v>
      </c>
      <c r="C148" s="8" t="s">
        <v>404</v>
      </c>
      <c r="D148" s="322"/>
      <c r="E148" s="14"/>
      <c r="F148" s="322"/>
      <c r="G148" s="25"/>
      <c r="H148" s="187"/>
      <c r="I148" s="187"/>
      <c r="J148" s="4"/>
      <c r="K148" s="17"/>
      <c r="L148" s="17"/>
      <c r="M148" s="50">
        <f>E148+G148+I148</f>
        <v>0</v>
      </c>
      <c r="N148" s="17"/>
      <c r="O148" s="17"/>
      <c r="P148" s="17"/>
    </row>
    <row r="149" spans="1:16">
      <c r="A149" s="93"/>
      <c r="B149" s="8"/>
      <c r="C149" s="8"/>
      <c r="D149" s="60"/>
      <c r="E149" s="134"/>
      <c r="F149" s="60"/>
      <c r="G149" s="215"/>
      <c r="H149" s="60"/>
      <c r="I149" s="134"/>
      <c r="J149" s="4"/>
      <c r="K149" s="17"/>
      <c r="L149" s="17"/>
      <c r="M149" s="17"/>
      <c r="N149" s="17"/>
      <c r="O149" s="17"/>
      <c r="P149" s="17"/>
    </row>
    <row r="150" spans="1:16">
      <c r="A150" s="322">
        <v>2</v>
      </c>
      <c r="B150" s="8" t="s">
        <v>3</v>
      </c>
      <c r="C150" s="8" t="s">
        <v>405</v>
      </c>
      <c r="D150" s="60"/>
      <c r="E150" s="134"/>
      <c r="F150" s="60"/>
      <c r="G150" s="215"/>
      <c r="H150" s="60"/>
      <c r="I150" s="134"/>
      <c r="J150" s="4"/>
      <c r="K150" s="17"/>
      <c r="L150" s="17"/>
      <c r="M150" s="17"/>
      <c r="N150" s="17"/>
      <c r="O150" s="17"/>
      <c r="P150" s="17"/>
    </row>
    <row r="151" spans="1:16">
      <c r="A151" s="322"/>
      <c r="B151" s="8"/>
      <c r="C151" s="8"/>
      <c r="D151" s="60"/>
      <c r="E151" s="134"/>
      <c r="F151" s="60"/>
      <c r="G151" s="215"/>
      <c r="H151" s="60"/>
      <c r="I151" s="134"/>
      <c r="J151" s="4"/>
      <c r="K151" s="17"/>
      <c r="L151" s="17"/>
      <c r="M151" s="17"/>
      <c r="N151" s="17"/>
      <c r="O151" s="17"/>
      <c r="P151" s="17"/>
    </row>
    <row r="152" spans="1:16">
      <c r="A152" s="322">
        <v>3</v>
      </c>
      <c r="B152" s="8" t="s">
        <v>11</v>
      </c>
      <c r="C152" s="79" t="s">
        <v>406</v>
      </c>
      <c r="D152" s="60"/>
      <c r="E152" s="134"/>
      <c r="F152" s="60"/>
      <c r="G152" s="215"/>
      <c r="H152" s="60"/>
      <c r="I152" s="134"/>
      <c r="J152" s="4"/>
      <c r="K152" s="17"/>
      <c r="L152" s="17"/>
      <c r="M152" s="17"/>
      <c r="N152" s="17"/>
      <c r="O152" s="17"/>
      <c r="P152" s="17"/>
    </row>
    <row r="153" spans="1:16">
      <c r="A153" s="322"/>
      <c r="B153" s="8"/>
      <c r="C153" s="8"/>
      <c r="D153" s="60"/>
      <c r="E153" s="134"/>
      <c r="F153" s="60"/>
      <c r="G153" s="215"/>
      <c r="H153" s="60"/>
      <c r="I153" s="134"/>
      <c r="J153" s="4"/>
      <c r="K153" s="17"/>
      <c r="L153" s="17"/>
      <c r="M153" s="17"/>
      <c r="N153" s="17"/>
      <c r="O153" s="17"/>
      <c r="P153" s="17"/>
    </row>
    <row r="154" spans="1:16">
      <c r="A154" s="76"/>
      <c r="B154" s="78" t="s">
        <v>392</v>
      </c>
      <c r="C154" s="78"/>
      <c r="D154" s="96"/>
      <c r="E154" s="160"/>
      <c r="F154" s="96"/>
      <c r="G154" s="160"/>
      <c r="H154" s="96"/>
      <c r="I154" s="160"/>
      <c r="J154" s="4"/>
      <c r="K154" s="17"/>
      <c r="L154" s="17"/>
      <c r="M154" s="17"/>
      <c r="N154" s="17"/>
      <c r="O154" s="17"/>
      <c r="P154" s="17"/>
    </row>
    <row r="155" spans="1:16">
      <c r="A155" s="322">
        <v>1</v>
      </c>
      <c r="B155" s="23" t="s">
        <v>65</v>
      </c>
      <c r="C155" s="8" t="s">
        <v>404</v>
      </c>
      <c r="D155" s="219">
        <v>14</v>
      </c>
      <c r="E155" s="129">
        <v>2.0958333333333332</v>
      </c>
      <c r="F155" s="218">
        <v>14</v>
      </c>
      <c r="G155" s="129">
        <v>2.875</v>
      </c>
      <c r="H155" s="218">
        <v>17</v>
      </c>
      <c r="I155" s="129">
        <v>2.3333333333333335</v>
      </c>
      <c r="J155" s="4"/>
      <c r="K155" s="17"/>
      <c r="L155" s="17"/>
      <c r="M155" s="32">
        <f t="shared" ref="M155" si="21">E155+G155+I155</f>
        <v>7.3041666666666671</v>
      </c>
      <c r="N155" s="17"/>
      <c r="O155" s="17"/>
      <c r="P155" s="17"/>
    </row>
    <row r="156" spans="1:16">
      <c r="A156" s="93" t="s">
        <v>5</v>
      </c>
      <c r="B156" s="8" t="s">
        <v>140</v>
      </c>
      <c r="C156" s="8" t="s">
        <v>404</v>
      </c>
      <c r="D156" s="322"/>
      <c r="E156" s="14"/>
      <c r="F156" s="322"/>
      <c r="G156" s="25"/>
      <c r="H156" s="322"/>
      <c r="I156" s="25"/>
      <c r="J156" s="4"/>
      <c r="K156" s="17"/>
      <c r="L156" s="17"/>
      <c r="M156" s="32"/>
      <c r="N156" s="17"/>
      <c r="O156" s="32"/>
      <c r="P156" s="17"/>
    </row>
    <row r="157" spans="1:16">
      <c r="A157" s="93" t="s">
        <v>6</v>
      </c>
      <c r="B157" s="8" t="s">
        <v>70</v>
      </c>
      <c r="C157" s="8" t="s">
        <v>404</v>
      </c>
      <c r="D157" s="322"/>
      <c r="E157" s="14"/>
      <c r="F157" s="322"/>
      <c r="G157" s="25"/>
      <c r="H157" s="322"/>
      <c r="I157" s="25"/>
      <c r="J157" s="4"/>
      <c r="K157" s="17"/>
      <c r="L157" s="17"/>
      <c r="M157" s="32"/>
      <c r="N157" s="17"/>
      <c r="O157" s="32"/>
      <c r="P157" s="17"/>
    </row>
    <row r="158" spans="1:16">
      <c r="A158" s="93"/>
      <c r="B158" s="8"/>
      <c r="C158" s="8"/>
      <c r="D158" s="96"/>
      <c r="E158" s="160"/>
      <c r="F158" s="96"/>
      <c r="G158" s="160"/>
      <c r="H158" s="96"/>
      <c r="I158" s="160"/>
      <c r="J158" s="4"/>
      <c r="K158" s="17"/>
      <c r="L158" s="17"/>
      <c r="M158" s="17"/>
      <c r="N158" s="17"/>
      <c r="O158" s="17"/>
      <c r="P158" s="17"/>
    </row>
    <row r="159" spans="1:16">
      <c r="A159" s="322">
        <v>2</v>
      </c>
      <c r="B159" s="8" t="s">
        <v>3</v>
      </c>
      <c r="C159" s="8" t="s">
        <v>405</v>
      </c>
      <c r="D159" s="96"/>
      <c r="E159" s="160"/>
      <c r="F159" s="96"/>
      <c r="G159" s="160"/>
      <c r="H159" s="96"/>
      <c r="I159" s="160"/>
      <c r="J159" s="4"/>
      <c r="K159" s="17"/>
      <c r="L159" s="17"/>
      <c r="M159" s="17"/>
      <c r="N159" s="17"/>
      <c r="O159" s="17"/>
      <c r="P159" s="17"/>
    </row>
    <row r="160" spans="1:16">
      <c r="A160" s="322"/>
      <c r="B160" s="8"/>
      <c r="C160" s="8"/>
      <c r="D160" s="96"/>
      <c r="E160" s="160"/>
      <c r="F160" s="96"/>
      <c r="G160" s="160"/>
      <c r="H160" s="96"/>
      <c r="I160" s="160"/>
      <c r="J160" s="4"/>
      <c r="K160" s="17"/>
      <c r="L160" s="17"/>
      <c r="M160" s="17"/>
      <c r="N160" s="17"/>
      <c r="O160" s="17"/>
      <c r="P160" s="17"/>
    </row>
    <row r="161" spans="1:17">
      <c r="A161" s="322">
        <v>3</v>
      </c>
      <c r="B161" s="8" t="s">
        <v>11</v>
      </c>
      <c r="C161" s="79" t="s">
        <v>406</v>
      </c>
      <c r="D161" s="219">
        <v>0</v>
      </c>
      <c r="E161" s="129">
        <v>0</v>
      </c>
      <c r="F161" s="218">
        <v>2</v>
      </c>
      <c r="G161" s="129">
        <v>1.75</v>
      </c>
      <c r="H161" s="218">
        <v>3</v>
      </c>
      <c r="I161" s="129">
        <v>2.4583333333333335</v>
      </c>
      <c r="J161" s="4"/>
      <c r="K161" s="17"/>
      <c r="L161" s="17"/>
      <c r="M161" s="17"/>
      <c r="N161" s="17"/>
      <c r="O161" s="32">
        <f t="shared" ref="O161" si="22">E161+G161+I161</f>
        <v>4.2083333333333339</v>
      </c>
      <c r="P161" s="17"/>
    </row>
    <row r="162" spans="1:17">
      <c r="A162" s="322"/>
      <c r="B162" s="8"/>
      <c r="C162" s="8"/>
      <c r="D162" s="96"/>
      <c r="E162" s="160"/>
      <c r="F162" s="96"/>
      <c r="G162" s="160"/>
      <c r="H162" s="96"/>
      <c r="I162" s="160"/>
      <c r="J162" s="4"/>
      <c r="K162" s="17"/>
      <c r="L162" s="17"/>
      <c r="M162" s="17"/>
      <c r="N162" s="17"/>
      <c r="O162" s="17"/>
      <c r="P162" s="17"/>
    </row>
    <row r="163" spans="1:17">
      <c r="A163" s="322"/>
      <c r="B163" s="78" t="s">
        <v>396</v>
      </c>
      <c r="C163" s="8"/>
      <c r="D163" s="96"/>
      <c r="E163" s="160"/>
      <c r="F163" s="96"/>
      <c r="G163" s="160"/>
      <c r="H163" s="96"/>
      <c r="I163" s="160"/>
      <c r="J163" s="4"/>
      <c r="K163" s="17"/>
      <c r="L163" s="17"/>
      <c r="M163" s="17"/>
      <c r="N163" s="17"/>
      <c r="O163" s="17"/>
      <c r="P163" s="17"/>
    </row>
    <row r="164" spans="1:17">
      <c r="A164" s="322">
        <v>1</v>
      </c>
      <c r="B164" s="23" t="s">
        <v>65</v>
      </c>
      <c r="C164" s="8" t="s">
        <v>404</v>
      </c>
      <c r="D164" s="96"/>
      <c r="E164" s="160"/>
      <c r="F164" s="96"/>
      <c r="G164" s="160"/>
      <c r="H164" s="96"/>
      <c r="I164" s="160"/>
      <c r="J164" s="4"/>
      <c r="K164" s="17"/>
      <c r="L164" s="17"/>
      <c r="M164" s="17"/>
      <c r="N164" s="17"/>
      <c r="O164" s="17"/>
      <c r="P164" s="17"/>
    </row>
    <row r="165" spans="1:17">
      <c r="A165" s="93" t="s">
        <v>5</v>
      </c>
      <c r="B165" s="8" t="s">
        <v>71</v>
      </c>
      <c r="C165" s="8" t="s">
        <v>404</v>
      </c>
      <c r="D165" s="4"/>
      <c r="E165" s="25"/>
      <c r="F165" s="4"/>
      <c r="G165" s="25"/>
      <c r="H165" s="4"/>
      <c r="I165" s="25"/>
      <c r="J165" s="4"/>
      <c r="K165" s="4"/>
      <c r="L165" s="4"/>
      <c r="M165" s="17"/>
      <c r="N165" s="17"/>
      <c r="O165" s="17"/>
      <c r="P165" s="17"/>
    </row>
    <row r="166" spans="1:17">
      <c r="A166" s="93"/>
      <c r="B166" s="8"/>
      <c r="C166" s="8"/>
      <c r="D166" s="4"/>
      <c r="E166" s="25"/>
      <c r="F166" s="4"/>
      <c r="G166" s="25"/>
      <c r="H166" s="4"/>
      <c r="I166" s="25"/>
      <c r="J166" s="4"/>
      <c r="K166" s="4"/>
      <c r="L166" s="4"/>
      <c r="M166" s="17"/>
      <c r="N166" s="17"/>
      <c r="O166" s="17"/>
      <c r="P166" s="17"/>
    </row>
    <row r="167" spans="1:17">
      <c r="A167" s="322">
        <v>2</v>
      </c>
      <c r="B167" s="8" t="s">
        <v>3</v>
      </c>
      <c r="C167" s="8" t="s">
        <v>405</v>
      </c>
      <c r="D167" s="4"/>
      <c r="E167" s="25"/>
      <c r="F167" s="4"/>
      <c r="G167" s="25"/>
      <c r="H167" s="4"/>
      <c r="I167" s="25"/>
      <c r="J167" s="4"/>
      <c r="K167" s="4"/>
      <c r="L167" s="4"/>
      <c r="M167" s="17"/>
      <c r="N167" s="17"/>
      <c r="O167" s="17"/>
      <c r="P167" s="17"/>
    </row>
    <row r="168" spans="1:17">
      <c r="A168" s="322"/>
      <c r="B168" s="8"/>
      <c r="C168" s="8"/>
      <c r="D168" s="4"/>
      <c r="E168" s="25"/>
      <c r="F168" s="4"/>
      <c r="G168" s="25"/>
      <c r="H168" s="4"/>
      <c r="I168" s="25"/>
      <c r="J168" s="4"/>
      <c r="K168" s="4"/>
      <c r="L168" s="4"/>
      <c r="M168" s="17"/>
      <c r="N168" s="17"/>
      <c r="O168" s="17"/>
      <c r="P168" s="17"/>
    </row>
    <row r="169" spans="1:17">
      <c r="A169" s="322">
        <v>3</v>
      </c>
      <c r="B169" s="8" t="s">
        <v>11</v>
      </c>
      <c r="C169" s="79" t="s">
        <v>406</v>
      </c>
      <c r="D169" s="219">
        <v>5</v>
      </c>
      <c r="E169" s="129">
        <v>0.1673611111111111</v>
      </c>
      <c r="F169" s="219">
        <v>13</v>
      </c>
      <c r="G169" s="129">
        <v>0.55277777777777781</v>
      </c>
      <c r="H169" s="219">
        <v>1</v>
      </c>
      <c r="I169" s="129">
        <v>0.22500000000000001</v>
      </c>
      <c r="J169" s="4"/>
      <c r="K169" s="4"/>
      <c r="L169" s="4"/>
      <c r="M169" s="17"/>
      <c r="N169" s="17"/>
      <c r="O169" s="32">
        <f t="shared" ref="O169" si="23">E169+G169+I169</f>
        <v>0.94513888888888886</v>
      </c>
      <c r="P169" s="17"/>
    </row>
    <row r="170" spans="1:17">
      <c r="A170" s="322"/>
      <c r="B170" s="8"/>
      <c r="C170" s="8"/>
      <c r="D170" s="4"/>
      <c r="E170" s="86">
        <f>SUM(E6:E169)</f>
        <v>33.50416666666667</v>
      </c>
      <c r="F170" s="85"/>
      <c r="G170" s="86">
        <f>SUM(G6:G169)</f>
        <v>40.99305555555555</v>
      </c>
      <c r="H170" s="85"/>
      <c r="I170" s="86">
        <f>SUM(I6:I169)</f>
        <v>60.750694444444449</v>
      </c>
      <c r="J170" s="4"/>
      <c r="K170" s="4"/>
      <c r="L170" s="4"/>
      <c r="M170" s="17"/>
      <c r="N170" s="17"/>
      <c r="O170" s="17"/>
      <c r="P170" s="17"/>
    </row>
    <row r="171" spans="1:17">
      <c r="A171" s="322"/>
      <c r="B171" s="8"/>
      <c r="C171" s="8"/>
      <c r="D171" s="4"/>
      <c r="E171" s="25"/>
      <c r="F171" s="4"/>
      <c r="G171" s="25"/>
      <c r="H171" s="4"/>
      <c r="I171" s="25"/>
      <c r="J171" s="4"/>
      <c r="K171" s="4"/>
      <c r="L171" s="4"/>
      <c r="M171" s="17"/>
      <c r="N171" s="17"/>
      <c r="O171" s="17"/>
      <c r="P171" s="17"/>
    </row>
    <row r="172" spans="1:17">
      <c r="A172" s="322"/>
      <c r="B172" s="8"/>
      <c r="C172" s="8"/>
      <c r="D172" s="4"/>
      <c r="E172" s="25"/>
      <c r="F172" s="4"/>
      <c r="G172" s="25"/>
      <c r="H172" s="4"/>
      <c r="I172" s="25"/>
      <c r="J172" s="4"/>
      <c r="K172" s="46">
        <f>SUM(K11:K33)</f>
        <v>0</v>
      </c>
      <c r="L172" s="46">
        <f>SUM(L6:L169)</f>
        <v>0.45555555555555555</v>
      </c>
      <c r="M172" s="46">
        <f t="shared" ref="M172:O172" si="24">SUM(M6:M169)</f>
        <v>40.277777777777771</v>
      </c>
      <c r="N172" s="46">
        <f t="shared" si="24"/>
        <v>0</v>
      </c>
      <c r="O172" s="46">
        <f t="shared" si="24"/>
        <v>94.51458333333332</v>
      </c>
      <c r="P172" s="46">
        <f>L172+M172+O172</f>
        <v>135.24791666666664</v>
      </c>
      <c r="Q172" s="107"/>
    </row>
    <row r="173" spans="1:17">
      <c r="A173" s="322"/>
      <c r="B173" s="8"/>
      <c r="C173" s="8"/>
      <c r="D173" s="4"/>
      <c r="E173" s="25"/>
      <c r="F173" s="4"/>
      <c r="G173" s="25"/>
      <c r="H173" s="4"/>
      <c r="I173" s="25"/>
      <c r="J173" s="4"/>
      <c r="K173" s="4"/>
      <c r="L173" s="4"/>
      <c r="M173" s="17"/>
      <c r="N173" s="17"/>
      <c r="O173" s="17"/>
      <c r="P173" s="17"/>
    </row>
    <row r="174" spans="1:17">
      <c r="A174" s="322"/>
      <c r="B174" s="8"/>
      <c r="C174" s="8"/>
      <c r="D174" s="4"/>
      <c r="E174" s="25"/>
      <c r="F174" s="4"/>
      <c r="G174" s="86">
        <f>E170+G170+I170</f>
        <v>135.24791666666667</v>
      </c>
      <c r="H174" s="4"/>
      <c r="I174" s="25"/>
      <c r="J174" s="4"/>
      <c r="K174" s="4"/>
      <c r="L174" s="4"/>
      <c r="M174" s="17"/>
      <c r="N174" s="17"/>
      <c r="O174" s="17"/>
      <c r="P174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P-3 Berhampur</vt:lpstr>
      <vt:lpstr>P-3 Burla</vt:lpstr>
      <vt:lpstr>P-3Chainpal</vt:lpstr>
      <vt:lpstr>P-3 Cuttack</vt:lpstr>
      <vt:lpstr>P-3 Jajpur Road</vt:lpstr>
      <vt:lpstr>P-3 Jeypore</vt:lpstr>
      <vt:lpstr>'P-3 Berhampur'!Print_Area</vt:lpstr>
      <vt:lpstr>'P-3 Burla'!Print_Area</vt:lpstr>
      <vt:lpstr>'P-3 Cuttack'!Print_Area</vt:lpstr>
      <vt:lpstr>'P-3 Jajpur Road'!Print_Area</vt:lpstr>
      <vt:lpstr>'P-3 Jeypore'!Print_Area</vt:lpstr>
      <vt:lpstr>'P-3Chainpal'!Print_Area</vt:lpstr>
      <vt:lpstr>'P-3 Berhampur'!Print_Titles</vt:lpstr>
      <vt:lpstr>'P-3 Burla'!Print_Titles</vt:lpstr>
      <vt:lpstr>'P-3 Cuttack'!Print_Titles</vt:lpstr>
      <vt:lpstr>'P-3 Jajpur Road'!Print_Titles</vt:lpstr>
      <vt:lpstr>'P-3 Jeypore'!Print_Titles</vt:lpstr>
      <vt:lpstr>'P-3Chainpal'!Print_Titles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2015-11-24T06:05:55Z</cp:lastPrinted>
  <dcterms:created xsi:type="dcterms:W3CDTF">1996-10-14T23:33:28Z</dcterms:created>
  <dcterms:modified xsi:type="dcterms:W3CDTF">2015-11-24T13:45:18Z</dcterms:modified>
</cp:coreProperties>
</file>